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3\муниципальный район\ПРОЕКТ решения\"/>
    </mc:Choice>
  </mc:AlternateContent>
  <bookViews>
    <workbookView xWindow="0" yWindow="0" windowWidth="21570" windowHeight="10215"/>
  </bookViews>
  <sheets>
    <sheet name="Приложение 3" sheetId="1" r:id="rId1"/>
  </sheets>
  <definedNames>
    <definedName name="_xlnm.Print_Titles" localSheetId="0">'Приложение 3'!$9:$11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7" i="1" l="1"/>
  <c r="Z59" i="1" s="1"/>
  <c r="T47" i="1"/>
  <c r="AB47" i="1" s="1"/>
  <c r="T59" i="1"/>
  <c r="T44" i="1"/>
  <c r="T38" i="1"/>
  <c r="AB34" i="1"/>
  <c r="T32" i="1"/>
  <c r="AB32" i="1" s="1"/>
  <c r="T25" i="1"/>
  <c r="AB25" i="1" s="1"/>
  <c r="T22" i="1"/>
  <c r="AB22" i="1" s="1"/>
  <c r="T12" i="1"/>
  <c r="AB58" i="1"/>
  <c r="AB57" i="1"/>
  <c r="AB56" i="1"/>
  <c r="AB55" i="1"/>
  <c r="AB54" i="1"/>
  <c r="AB53" i="1"/>
  <c r="AB52" i="1"/>
  <c r="AB51" i="1"/>
  <c r="AB50" i="1"/>
  <c r="AB49" i="1"/>
  <c r="AB48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3" i="1"/>
  <c r="AB31" i="1"/>
  <c r="AB30" i="1"/>
  <c r="AB29" i="1"/>
  <c r="AB28" i="1"/>
  <c r="AB27" i="1"/>
  <c r="AB26" i="1"/>
  <c r="AB24" i="1"/>
  <c r="AB23" i="1"/>
  <c r="AB21" i="1"/>
  <c r="AB20" i="1"/>
  <c r="AB19" i="1"/>
  <c r="AB18" i="1"/>
  <c r="AB17" i="1"/>
  <c r="AB16" i="1"/>
  <c r="AB15" i="1"/>
  <c r="AB14" i="1"/>
  <c r="AB13" i="1"/>
  <c r="AB12" i="1"/>
  <c r="AB59" i="1" l="1"/>
</calcChain>
</file>

<file path=xl/sharedStrings.xml><?xml version="1.0" encoding="utf-8"?>
<sst xmlns="http://schemas.openxmlformats.org/spreadsheetml/2006/main" count="161" uniqueCount="80">
  <si>
    <t>Итого расходов</t>
  </si>
  <si>
    <t>,0.0</t>
  </si>
  <si>
    <t>000</t>
  </si>
  <si>
    <t>0000</t>
  </si>
  <si>
    <t/>
  </si>
  <si>
    <t>0070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</si>
  <si>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</si>
  <si>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</si>
  <si>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</si>
  <si>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</si>
  <si>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</si>
  <si>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</si>
  <si>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</si>
  <si>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</si>
  <si>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0010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</si>
  <si>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</si>
  <si>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</si>
  <si>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</si>
  <si>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</si>
  <si>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0008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</si>
  <si>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</si>
  <si>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</si>
  <si>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</si>
  <si>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</si>
  <si>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</si>
  <si>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</si>
  <si>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0001</t>
  </si>
  <si>
    <t>Общее образование</t>
  </si>
  <si>
    <t>Дошкольное образование</t>
  </si>
  <si>
    <t>ОБРАЗОВАНИЕ</t>
  </si>
  <si>
    <t>0006</t>
  </si>
  <si>
    <t>Другие вопросы в области охраны окружающей среды</t>
  </si>
  <si>
    <t>ОХРАНА ОКРУЖАЮЩЕЙ СРЕДЫ</t>
  </si>
  <si>
    <t>0005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</si>
  <si>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</si>
  <si>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</si>
  <si>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</si>
  <si>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</si>
  <si>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D270</t>
  </si>
  <si>
    <t>Связь и информатика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</si>
  <si>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</si>
  <si>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</si>
  <si>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</si>
  <si>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</si>
  <si>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</si>
  <si>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</si>
  <si>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</si>
  <si>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</si>
  <si>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0051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</si>
  <si>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</si>
  <si>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</si>
  <si>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</si>
  <si>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</si>
  <si>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</si>
  <si>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</si>
  <si>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</si>
  <si>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</si>
  <si>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</si>
  <si>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</si>
  <si>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 (%)</t>
  </si>
  <si>
    <t>Фактическое исполнение</t>
  </si>
  <si>
    <t>Вид изменений</t>
  </si>
  <si>
    <t>Подвид (код)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</si>
  <si>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</si>
  <si>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</si>
  <si>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</si>
  <si>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</si>
  <si>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</si>
  <si>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</si>
  <si>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</si>
  <si>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Утвержденные бюджетные назначения</t>
  </si>
  <si>
    <t>КОСГУ</t>
  </si>
  <si>
    <t>тыс. рублей</t>
  </si>
  <si>
    <t>ПРИЛОЖЕНИЕ 3</t>
  </si>
  <si>
    <t>Совета депутатов Убинского района                                Новосибирской области</t>
  </si>
  <si>
    <t xml:space="preserve"> четвертого созыва</t>
  </si>
  <si>
    <t>Коммунальное хозяйство</t>
  </si>
  <si>
    <t xml:space="preserve">от ______.2024 № 00    </t>
  </si>
  <si>
    <t xml:space="preserve"> к решению ________________сессии</t>
  </si>
  <si>
    <t xml:space="preserve">Исполнение расходов бюджета Убинского района Новосибирской области по разделам, подразделам классификации расходов бюджета за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</si>
</sst>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5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Font="1" applyFill="1" applyBorder="1" applyProtection="1">
      <protection hidden="1"/>
    </xf>
    <xf numFmtId="0" fontId="6" fillId="0" borderId="1" xfId="0" applyFont="1" applyFill="1" applyBorder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5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164" fontId="7" fillId="0" borderId="7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164" fontId="7" fillId="0" borderId="0" xfId="0" applyNumberFormat="1" applyFont="1" applyFill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164" fontId="7" fillId="0" borderId="3" xfId="0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6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wrapText="1"/>
      <protection hidden="1"/>
    </xf>
    <xf numFmtId="0" fontId="7" fillId="0" borderId="0" xfId="1" applyFont="1" applyAlignment="1">
      <alignment horizontal="right" wrapText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Font="1" applyAlignment="1">
      <alignment wrapText="1"/>
    </xf>
    <xf numFmtId="0" fontId="7" fillId="0" borderId="0" xfId="1" applyFont="1" applyAlignment="1" applyProtection="1">
      <alignment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0"/>
  <sheetViews>
    <sheetView showGridLines="0" tabSelected="1" workbookViewId="0">
      <selection activeCell="N7" sqref="N7:AB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9" width="0" hidden="1" customWidth="1"/>
    <col min="20" max="20" width="16.5703125" customWidth="1"/>
    <col min="21" max="25" width="0" hidden="1" customWidth="1"/>
    <col min="26" max="26" width="16.5703125" customWidth="1"/>
    <col min="27" max="27" width="0" hidden="1" customWidth="1"/>
    <col min="28" max="28" width="14.7109375" customWidth="1"/>
    <col min="29" max="31" width="0" hidden="1" customWidth="1"/>
    <col min="32" max="32" width="0.140625" customWidth="1"/>
    <col min="33" max="33" width="13.42578125" customWidth="1"/>
    <col min="34" max="254" width="9.140625" customWidth="1"/>
  </cols>
  <sheetData>
    <row r="1" spans="1:33" ht="22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4"/>
      <c r="O1" s="64"/>
      <c r="P1" s="64"/>
      <c r="Q1" s="64"/>
      <c r="R1" s="64"/>
      <c r="S1" s="64"/>
      <c r="T1" s="77" t="s">
        <v>73</v>
      </c>
      <c r="U1" s="78"/>
      <c r="V1" s="78"/>
      <c r="W1" s="78"/>
      <c r="X1" s="78"/>
      <c r="Y1" s="78"/>
      <c r="Z1" s="78"/>
      <c r="AA1" s="78"/>
      <c r="AB1" s="78"/>
      <c r="AC1" s="1"/>
      <c r="AD1" s="1"/>
      <c r="AE1" s="1"/>
      <c r="AF1" s="1"/>
      <c r="AG1" s="1"/>
    </row>
    <row r="2" spans="1:33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4"/>
      <c r="O2" s="64"/>
      <c r="P2" s="64"/>
      <c r="Q2" s="64"/>
      <c r="R2" s="64"/>
      <c r="S2" s="64"/>
      <c r="T2" s="79" t="s">
        <v>78</v>
      </c>
      <c r="U2" s="79"/>
      <c r="V2" s="79"/>
      <c r="W2" s="79"/>
      <c r="X2" s="80"/>
      <c r="Y2" s="80"/>
      <c r="Z2" s="80"/>
      <c r="AA2" s="80"/>
      <c r="AB2" s="80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4"/>
      <c r="O3" s="64"/>
      <c r="P3" s="64"/>
      <c r="Q3" s="64"/>
      <c r="R3" s="64"/>
      <c r="S3" s="64"/>
      <c r="T3" s="79" t="s">
        <v>74</v>
      </c>
      <c r="U3" s="80"/>
      <c r="V3" s="80"/>
      <c r="W3" s="80"/>
      <c r="X3" s="80"/>
      <c r="Y3" s="80"/>
      <c r="Z3" s="80"/>
      <c r="AA3" s="80"/>
      <c r="AB3" s="80"/>
      <c r="AC3" s="1"/>
      <c r="AD3" s="1"/>
      <c r="AE3" s="1"/>
      <c r="AF3" s="1"/>
      <c r="AG3" s="1"/>
    </row>
    <row r="4" spans="1:33" ht="18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4"/>
      <c r="O4" s="64"/>
      <c r="P4" s="64"/>
      <c r="Q4" s="64"/>
      <c r="R4" s="64"/>
      <c r="S4" s="64"/>
      <c r="T4" s="77" t="s">
        <v>75</v>
      </c>
      <c r="U4" s="78"/>
      <c r="V4" s="78"/>
      <c r="W4" s="78"/>
      <c r="X4" s="78"/>
      <c r="Y4" s="78"/>
      <c r="Z4" s="78"/>
      <c r="AA4" s="78"/>
      <c r="AB4" s="78"/>
      <c r="AC4" s="1"/>
      <c r="AD4" s="1"/>
      <c r="AE4" s="1"/>
      <c r="AF4" s="1"/>
      <c r="AG4" s="1"/>
    </row>
    <row r="5" spans="1:33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4"/>
      <c r="O5" s="64"/>
      <c r="P5" s="64"/>
      <c r="Q5" s="64"/>
      <c r="R5" s="64"/>
      <c r="S5" s="64"/>
      <c r="T5" s="77" t="s">
        <v>77</v>
      </c>
      <c r="U5" s="78"/>
      <c r="V5" s="78"/>
      <c r="W5" s="78"/>
      <c r="X5" s="78"/>
      <c r="Y5" s="78"/>
      <c r="Z5" s="78"/>
      <c r="AA5" s="78"/>
      <c r="AB5" s="78"/>
      <c r="AC5" s="1"/>
      <c r="AD5" s="1"/>
      <c r="AE5" s="1"/>
      <c r="AF5" s="1"/>
      <c r="AG5" s="1"/>
    </row>
    <row r="6" spans="1:33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4"/>
      <c r="O6" s="64"/>
      <c r="P6" s="64"/>
      <c r="Q6" s="64"/>
      <c r="R6" s="64"/>
      <c r="S6" s="64"/>
      <c r="T6" s="81"/>
      <c r="U6" s="80"/>
      <c r="V6" s="80"/>
      <c r="W6" s="80"/>
      <c r="X6" s="80"/>
      <c r="Y6" s="80"/>
      <c r="Z6" s="80"/>
      <c r="AA6" s="80"/>
      <c r="AB6" s="80"/>
      <c r="AC6" s="1"/>
      <c r="AD6" s="1"/>
      <c r="AE6" s="1"/>
      <c r="AF6" s="1"/>
      <c r="AG6" s="1"/>
    </row>
    <row r="7" spans="1:33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2" t="s">
        <v>79</v>
      </c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1"/>
      <c r="AD7" s="1"/>
      <c r="AE7" s="1"/>
      <c r="AF7" s="1"/>
      <c r="AG7" s="1"/>
    </row>
    <row r="8" spans="1:3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72"/>
      <c r="U8" s="72"/>
      <c r="V8" s="72"/>
      <c r="W8" s="72"/>
      <c r="X8" s="2"/>
      <c r="Y8" s="1"/>
      <c r="Z8" s="1"/>
      <c r="AA8" s="1"/>
      <c r="AB8" s="72" t="s">
        <v>72</v>
      </c>
      <c r="AC8" s="72"/>
      <c r="AD8" s="72"/>
      <c r="AE8" s="72"/>
      <c r="AF8" s="1"/>
      <c r="AG8" s="1"/>
    </row>
    <row r="9" spans="1:33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3"/>
      <c r="O9" s="33"/>
      <c r="P9" s="34"/>
      <c r="Q9" s="73"/>
      <c r="R9" s="25" t="s">
        <v>4</v>
      </c>
      <c r="S9" s="70" t="s">
        <v>71</v>
      </c>
      <c r="T9" s="75" t="s">
        <v>70</v>
      </c>
      <c r="U9" s="35"/>
      <c r="V9" s="76" t="s">
        <v>69</v>
      </c>
      <c r="W9" s="75" t="s">
        <v>68</v>
      </c>
      <c r="X9" s="21"/>
      <c r="Y9" s="22"/>
      <c r="Z9" s="33"/>
      <c r="AA9" s="34"/>
      <c r="AB9" s="34"/>
      <c r="AC9" s="3"/>
      <c r="AD9" s="1"/>
      <c r="AE9" s="1"/>
      <c r="AF9" s="1"/>
      <c r="AG9" s="1"/>
    </row>
    <row r="10" spans="1:33" ht="42" customHeight="1" x14ac:dyDescent="0.2">
      <c r="A10" s="2"/>
      <c r="B10" s="17"/>
      <c r="C10" s="17" t="s">
        <v>67</v>
      </c>
      <c r="D10" s="17"/>
      <c r="E10" s="17"/>
      <c r="F10" s="17"/>
      <c r="G10" s="17"/>
      <c r="H10" s="17"/>
      <c r="I10" s="17" t="s">
        <v>66</v>
      </c>
      <c r="J10" s="17"/>
      <c r="K10" s="17"/>
      <c r="L10" s="17"/>
      <c r="M10" s="17"/>
      <c r="N10" s="36" t="s">
        <v>65</v>
      </c>
      <c r="O10" s="36" t="s">
        <v>64</v>
      </c>
      <c r="P10" s="37" t="s">
        <v>63</v>
      </c>
      <c r="Q10" s="73"/>
      <c r="R10" s="38" t="s">
        <v>62</v>
      </c>
      <c r="S10" s="71"/>
      <c r="T10" s="75"/>
      <c r="U10" s="23" t="s">
        <v>61</v>
      </c>
      <c r="V10" s="76"/>
      <c r="W10" s="75"/>
      <c r="X10" s="23"/>
      <c r="Y10" s="23"/>
      <c r="Z10" s="39" t="s">
        <v>60</v>
      </c>
      <c r="AA10" s="39"/>
      <c r="AB10" s="40" t="s">
        <v>59</v>
      </c>
      <c r="AC10" s="20"/>
      <c r="AD10" s="20"/>
      <c r="AE10" s="20"/>
      <c r="AF10" s="19"/>
      <c r="AG10" s="18"/>
    </row>
    <row r="11" spans="1:33" ht="15" customHeight="1" x14ac:dyDescent="0.2">
      <c r="A11" s="2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41">
        <v>1</v>
      </c>
      <c r="O11" s="42">
        <v>2</v>
      </c>
      <c r="P11" s="42">
        <v>3</v>
      </c>
      <c r="Q11" s="74"/>
      <c r="R11" s="43"/>
      <c r="S11" s="44"/>
      <c r="T11" s="45">
        <v>6</v>
      </c>
      <c r="U11" s="46"/>
      <c r="V11" s="47">
        <v>7</v>
      </c>
      <c r="W11" s="47">
        <v>8</v>
      </c>
      <c r="X11" s="23"/>
      <c r="Y11" s="23"/>
      <c r="Z11" s="48">
        <v>7</v>
      </c>
      <c r="AA11" s="23"/>
      <c r="AB11" s="40">
        <v>8</v>
      </c>
      <c r="AC11" s="16"/>
      <c r="AD11" s="16"/>
      <c r="AE11" s="16"/>
      <c r="AF11" s="15"/>
      <c r="AG11" s="14"/>
    </row>
    <row r="12" spans="1:33" ht="15" customHeight="1" x14ac:dyDescent="0.25">
      <c r="A12" s="12"/>
      <c r="B12" s="68" t="s">
        <v>58</v>
      </c>
      <c r="C12" s="68"/>
      <c r="D12" s="68"/>
      <c r="E12" s="68"/>
      <c r="F12" s="68"/>
      <c r="G12" s="68"/>
      <c r="H12" s="68"/>
      <c r="I12" s="68"/>
      <c r="J12" s="68"/>
      <c r="K12" s="68"/>
      <c r="L12" s="11">
        <v>113</v>
      </c>
      <c r="M12" s="10"/>
      <c r="N12" s="49" t="s">
        <v>58</v>
      </c>
      <c r="O12" s="50">
        <v>1</v>
      </c>
      <c r="P12" s="51">
        <v>0</v>
      </c>
      <c r="Q12" s="24">
        <v>113</v>
      </c>
      <c r="R12" s="25">
        <v>0</v>
      </c>
      <c r="S12" s="26"/>
      <c r="T12" s="52">
        <f>SUM(T13:T19)</f>
        <v>119436.1</v>
      </c>
      <c r="U12" s="69"/>
      <c r="V12" s="69"/>
      <c r="W12" s="69"/>
      <c r="X12" s="27" t="s">
        <v>3</v>
      </c>
      <c r="Y12" s="28"/>
      <c r="Z12" s="54">
        <v>113429.4</v>
      </c>
      <c r="AA12" s="29">
        <v>113429.50000000003</v>
      </c>
      <c r="AB12" s="65">
        <f>Z12/T12*100</f>
        <v>94.970783540319886</v>
      </c>
      <c r="AC12" s="9">
        <v>0</v>
      </c>
      <c r="AD12" s="8">
        <v>113429449.02</v>
      </c>
      <c r="AE12" s="8"/>
      <c r="AF12" s="7"/>
      <c r="AG12" s="1"/>
    </row>
    <row r="13" spans="1:33" ht="43.5" customHeight="1" x14ac:dyDescent="0.25">
      <c r="A13" s="12"/>
      <c r="B13" s="68" t="s">
        <v>57</v>
      </c>
      <c r="C13" s="68"/>
      <c r="D13" s="68"/>
      <c r="E13" s="68"/>
      <c r="F13" s="68"/>
      <c r="G13" s="68"/>
      <c r="H13" s="68"/>
      <c r="I13" s="68"/>
      <c r="J13" s="68"/>
      <c r="K13" s="68"/>
      <c r="L13" s="11">
        <v>102</v>
      </c>
      <c r="M13" s="10"/>
      <c r="N13" s="49" t="s">
        <v>57</v>
      </c>
      <c r="O13" s="50">
        <v>1</v>
      </c>
      <c r="P13" s="51">
        <v>2</v>
      </c>
      <c r="Q13" s="24">
        <v>102</v>
      </c>
      <c r="R13" s="25">
        <v>0</v>
      </c>
      <c r="S13" s="26"/>
      <c r="T13" s="52">
        <v>3719.3</v>
      </c>
      <c r="U13" s="69"/>
      <c r="V13" s="69"/>
      <c r="W13" s="69"/>
      <c r="X13" s="27" t="s">
        <v>3</v>
      </c>
      <c r="Y13" s="28"/>
      <c r="Z13" s="54">
        <v>3648.7</v>
      </c>
      <c r="AA13" s="29">
        <v>3648.8</v>
      </c>
      <c r="AB13" s="65">
        <f t="shared" ref="AB13:AB59" si="0">Z13/T13*100</f>
        <v>98.101793348210677</v>
      </c>
      <c r="AC13" s="9">
        <v>0</v>
      </c>
      <c r="AD13" s="8">
        <v>3648749.64</v>
      </c>
      <c r="AE13" s="8"/>
      <c r="AF13" s="7"/>
      <c r="AG13" s="1"/>
    </row>
    <row r="14" spans="1:33" ht="57.75" customHeight="1" x14ac:dyDescent="0.25">
      <c r="A14" s="12"/>
      <c r="B14" s="68" t="s">
        <v>56</v>
      </c>
      <c r="C14" s="68"/>
      <c r="D14" s="68"/>
      <c r="E14" s="68"/>
      <c r="F14" s="68"/>
      <c r="G14" s="68"/>
      <c r="H14" s="68"/>
      <c r="I14" s="68"/>
      <c r="J14" s="68"/>
      <c r="K14" s="68"/>
      <c r="L14" s="11">
        <v>103</v>
      </c>
      <c r="M14" s="10"/>
      <c r="N14" s="49" t="s">
        <v>56</v>
      </c>
      <c r="O14" s="50">
        <v>1</v>
      </c>
      <c r="P14" s="51">
        <v>3</v>
      </c>
      <c r="Q14" s="24">
        <v>103</v>
      </c>
      <c r="R14" s="25">
        <v>0</v>
      </c>
      <c r="S14" s="26"/>
      <c r="T14" s="52">
        <v>4287.2</v>
      </c>
      <c r="U14" s="69"/>
      <c r="V14" s="69"/>
      <c r="W14" s="69"/>
      <c r="X14" s="27" t="s">
        <v>3</v>
      </c>
      <c r="Y14" s="28"/>
      <c r="Z14" s="54">
        <v>4171.5</v>
      </c>
      <c r="AA14" s="29">
        <v>4171.5</v>
      </c>
      <c r="AB14" s="65">
        <f t="shared" si="0"/>
        <v>97.301268893450271</v>
      </c>
      <c r="AC14" s="9">
        <v>0</v>
      </c>
      <c r="AD14" s="8">
        <v>4171455.81</v>
      </c>
      <c r="AE14" s="8"/>
      <c r="AF14" s="7"/>
      <c r="AG14" s="1"/>
    </row>
    <row r="15" spans="1:33" ht="72" customHeight="1" x14ac:dyDescent="0.25">
      <c r="A15" s="12"/>
      <c r="B15" s="68" t="s">
        <v>55</v>
      </c>
      <c r="C15" s="68"/>
      <c r="D15" s="68"/>
      <c r="E15" s="68"/>
      <c r="F15" s="68"/>
      <c r="G15" s="68"/>
      <c r="H15" s="68"/>
      <c r="I15" s="68"/>
      <c r="J15" s="68"/>
      <c r="K15" s="68"/>
      <c r="L15" s="11">
        <v>104</v>
      </c>
      <c r="M15" s="10"/>
      <c r="N15" s="49" t="s">
        <v>55</v>
      </c>
      <c r="O15" s="50">
        <v>1</v>
      </c>
      <c r="P15" s="51">
        <v>4</v>
      </c>
      <c r="Q15" s="24">
        <v>104</v>
      </c>
      <c r="R15" s="25">
        <v>0</v>
      </c>
      <c r="S15" s="26"/>
      <c r="T15" s="52">
        <v>71918.8</v>
      </c>
      <c r="U15" s="69"/>
      <c r="V15" s="69"/>
      <c r="W15" s="69"/>
      <c r="X15" s="27" t="s">
        <v>3</v>
      </c>
      <c r="Y15" s="28"/>
      <c r="Z15" s="54">
        <v>69742.100000000006</v>
      </c>
      <c r="AA15" s="29">
        <v>69742.200000000012</v>
      </c>
      <c r="AB15" s="65">
        <f t="shared" si="0"/>
        <v>96.973392214553073</v>
      </c>
      <c r="AC15" s="9">
        <v>0</v>
      </c>
      <c r="AD15" s="8">
        <v>69742145.370000005</v>
      </c>
      <c r="AE15" s="8"/>
      <c r="AF15" s="7"/>
      <c r="AG15" s="1"/>
    </row>
    <row r="16" spans="1:33" ht="15" customHeight="1" x14ac:dyDescent="0.25">
      <c r="A16" s="12"/>
      <c r="B16" s="68" t="s">
        <v>54</v>
      </c>
      <c r="C16" s="68"/>
      <c r="D16" s="68"/>
      <c r="E16" s="68"/>
      <c r="F16" s="68"/>
      <c r="G16" s="68"/>
      <c r="H16" s="68"/>
      <c r="I16" s="68"/>
      <c r="J16" s="68"/>
      <c r="K16" s="68"/>
      <c r="L16" s="11">
        <v>105</v>
      </c>
      <c r="M16" s="10"/>
      <c r="N16" s="49" t="s">
        <v>54</v>
      </c>
      <c r="O16" s="50">
        <v>1</v>
      </c>
      <c r="P16" s="51">
        <v>5</v>
      </c>
      <c r="Q16" s="24">
        <v>105</v>
      </c>
      <c r="R16" s="25">
        <v>0</v>
      </c>
      <c r="S16" s="26"/>
      <c r="T16" s="52">
        <v>4.0999999999999996</v>
      </c>
      <c r="U16" s="69"/>
      <c r="V16" s="69"/>
      <c r="W16" s="69"/>
      <c r="X16" s="27" t="s">
        <v>48</v>
      </c>
      <c r="Y16" s="28"/>
      <c r="Z16" s="54">
        <v>4.0999999999999996</v>
      </c>
      <c r="AA16" s="29">
        <v>4.0999999999999996</v>
      </c>
      <c r="AB16" s="65">
        <f t="shared" si="0"/>
        <v>100</v>
      </c>
      <c r="AC16" s="9">
        <v>0</v>
      </c>
      <c r="AD16" s="8">
        <v>4059.2</v>
      </c>
      <c r="AE16" s="8"/>
      <c r="AF16" s="7"/>
      <c r="AG16" s="1"/>
    </row>
    <row r="17" spans="1:33" ht="43.5" customHeight="1" x14ac:dyDescent="0.25">
      <c r="A17" s="12"/>
      <c r="B17" s="68" t="s">
        <v>53</v>
      </c>
      <c r="C17" s="68"/>
      <c r="D17" s="68"/>
      <c r="E17" s="68"/>
      <c r="F17" s="68"/>
      <c r="G17" s="68"/>
      <c r="H17" s="68"/>
      <c r="I17" s="68"/>
      <c r="J17" s="68"/>
      <c r="K17" s="68"/>
      <c r="L17" s="11">
        <v>106</v>
      </c>
      <c r="M17" s="10"/>
      <c r="N17" s="49" t="s">
        <v>53</v>
      </c>
      <c r="O17" s="50">
        <v>1</v>
      </c>
      <c r="P17" s="51">
        <v>6</v>
      </c>
      <c r="Q17" s="24">
        <v>106</v>
      </c>
      <c r="R17" s="25">
        <v>0</v>
      </c>
      <c r="S17" s="26"/>
      <c r="T17" s="52">
        <v>2871.6</v>
      </c>
      <c r="U17" s="69"/>
      <c r="V17" s="69"/>
      <c r="W17" s="69"/>
      <c r="X17" s="27" t="s">
        <v>3</v>
      </c>
      <c r="Y17" s="28"/>
      <c r="Z17" s="54">
        <v>2840.1</v>
      </c>
      <c r="AA17" s="29">
        <v>2840.1</v>
      </c>
      <c r="AB17" s="65">
        <f t="shared" si="0"/>
        <v>98.903050564145417</v>
      </c>
      <c r="AC17" s="9">
        <v>0</v>
      </c>
      <c r="AD17" s="8">
        <v>2840124.05</v>
      </c>
      <c r="AE17" s="8"/>
      <c r="AF17" s="7"/>
      <c r="AG17" s="1"/>
    </row>
    <row r="18" spans="1:33" ht="15" customHeight="1" x14ac:dyDescent="0.25">
      <c r="A18" s="12"/>
      <c r="B18" s="68" t="s">
        <v>52</v>
      </c>
      <c r="C18" s="68"/>
      <c r="D18" s="68"/>
      <c r="E18" s="68"/>
      <c r="F18" s="68"/>
      <c r="G18" s="68"/>
      <c r="H18" s="68"/>
      <c r="I18" s="68"/>
      <c r="J18" s="68"/>
      <c r="K18" s="68"/>
      <c r="L18" s="11">
        <v>111</v>
      </c>
      <c r="M18" s="10"/>
      <c r="N18" s="49" t="s">
        <v>52</v>
      </c>
      <c r="O18" s="50">
        <v>1</v>
      </c>
      <c r="P18" s="51">
        <v>11</v>
      </c>
      <c r="Q18" s="24">
        <v>111</v>
      </c>
      <c r="R18" s="25">
        <v>0</v>
      </c>
      <c r="S18" s="26"/>
      <c r="T18" s="52">
        <v>1807.5</v>
      </c>
      <c r="U18" s="69"/>
      <c r="V18" s="69"/>
      <c r="W18" s="69"/>
      <c r="X18" s="27" t="s">
        <v>26</v>
      </c>
      <c r="Y18" s="28"/>
      <c r="Z18" s="54">
        <v>0</v>
      </c>
      <c r="AA18" s="29">
        <v>0</v>
      </c>
      <c r="AB18" s="65">
        <f t="shared" si="0"/>
        <v>0</v>
      </c>
      <c r="AC18" s="9">
        <v>0</v>
      </c>
      <c r="AD18" s="8">
        <v>0</v>
      </c>
      <c r="AE18" s="8"/>
      <c r="AF18" s="7"/>
      <c r="AG18" s="1"/>
    </row>
    <row r="19" spans="1:33" ht="15" customHeight="1" x14ac:dyDescent="0.25">
      <c r="A19" s="12"/>
      <c r="B19" s="68" t="s">
        <v>51</v>
      </c>
      <c r="C19" s="68"/>
      <c r="D19" s="68"/>
      <c r="E19" s="68"/>
      <c r="F19" s="68"/>
      <c r="G19" s="68"/>
      <c r="H19" s="68"/>
      <c r="I19" s="68"/>
      <c r="J19" s="68"/>
      <c r="K19" s="68"/>
      <c r="L19" s="11">
        <v>113</v>
      </c>
      <c r="M19" s="10"/>
      <c r="N19" s="49" t="s">
        <v>51</v>
      </c>
      <c r="O19" s="50">
        <v>1</v>
      </c>
      <c r="P19" s="51">
        <v>13</v>
      </c>
      <c r="Q19" s="24">
        <v>113</v>
      </c>
      <c r="R19" s="25">
        <v>0</v>
      </c>
      <c r="S19" s="26"/>
      <c r="T19" s="52">
        <v>34827.599999999999</v>
      </c>
      <c r="U19" s="69"/>
      <c r="V19" s="69"/>
      <c r="W19" s="69"/>
      <c r="X19" s="27" t="s">
        <v>3</v>
      </c>
      <c r="Y19" s="28"/>
      <c r="Z19" s="54">
        <v>33022.9</v>
      </c>
      <c r="AA19" s="29">
        <v>33022.799999999996</v>
      </c>
      <c r="AB19" s="65">
        <f t="shared" si="0"/>
        <v>94.818190171013811</v>
      </c>
      <c r="AC19" s="9">
        <v>0</v>
      </c>
      <c r="AD19" s="8">
        <v>33022914.949999999</v>
      </c>
      <c r="AE19" s="8"/>
      <c r="AF19" s="7"/>
      <c r="AG19" s="1"/>
    </row>
    <row r="20" spans="1:33" ht="15" customHeight="1" x14ac:dyDescent="0.25">
      <c r="A20" s="12"/>
      <c r="B20" s="68" t="s">
        <v>50</v>
      </c>
      <c r="C20" s="68"/>
      <c r="D20" s="68"/>
      <c r="E20" s="68"/>
      <c r="F20" s="68"/>
      <c r="G20" s="68"/>
      <c r="H20" s="68"/>
      <c r="I20" s="68"/>
      <c r="J20" s="68"/>
      <c r="K20" s="68"/>
      <c r="L20" s="11">
        <v>203</v>
      </c>
      <c r="M20" s="10"/>
      <c r="N20" s="49" t="s">
        <v>50</v>
      </c>
      <c r="O20" s="50">
        <v>2</v>
      </c>
      <c r="P20" s="51">
        <v>0</v>
      </c>
      <c r="Q20" s="24">
        <v>203</v>
      </c>
      <c r="R20" s="25">
        <v>0</v>
      </c>
      <c r="S20" s="26"/>
      <c r="T20" s="52">
        <v>2422.3000000000002</v>
      </c>
      <c r="U20" s="69"/>
      <c r="V20" s="69"/>
      <c r="W20" s="69"/>
      <c r="X20" s="27" t="s">
        <v>48</v>
      </c>
      <c r="Y20" s="28"/>
      <c r="Z20" s="54">
        <v>2422.3000000000002</v>
      </c>
      <c r="AA20" s="29">
        <v>2422.3000000000002</v>
      </c>
      <c r="AB20" s="65">
        <f t="shared" si="0"/>
        <v>100</v>
      </c>
      <c r="AC20" s="9">
        <v>0</v>
      </c>
      <c r="AD20" s="8">
        <v>2422254.2400000002</v>
      </c>
      <c r="AE20" s="8"/>
      <c r="AF20" s="7"/>
      <c r="AG20" s="1"/>
    </row>
    <row r="21" spans="1:33" ht="15" customHeight="1" x14ac:dyDescent="0.25">
      <c r="A21" s="12"/>
      <c r="B21" s="68" t="s">
        <v>49</v>
      </c>
      <c r="C21" s="68"/>
      <c r="D21" s="68"/>
      <c r="E21" s="68"/>
      <c r="F21" s="68"/>
      <c r="G21" s="68"/>
      <c r="H21" s="68"/>
      <c r="I21" s="68"/>
      <c r="J21" s="68"/>
      <c r="K21" s="68"/>
      <c r="L21" s="11">
        <v>203</v>
      </c>
      <c r="M21" s="10"/>
      <c r="N21" s="49" t="s">
        <v>49</v>
      </c>
      <c r="O21" s="50">
        <v>2</v>
      </c>
      <c r="P21" s="51">
        <v>3</v>
      </c>
      <c r="Q21" s="24">
        <v>203</v>
      </c>
      <c r="R21" s="25">
        <v>0</v>
      </c>
      <c r="S21" s="26"/>
      <c r="T21" s="52">
        <v>2422.3000000000002</v>
      </c>
      <c r="U21" s="69"/>
      <c r="V21" s="69"/>
      <c r="W21" s="69"/>
      <c r="X21" s="27" t="s">
        <v>48</v>
      </c>
      <c r="Y21" s="28"/>
      <c r="Z21" s="54">
        <v>2422.3000000000002</v>
      </c>
      <c r="AA21" s="29">
        <v>2422.3000000000002</v>
      </c>
      <c r="AB21" s="65">
        <f t="shared" si="0"/>
        <v>100</v>
      </c>
      <c r="AC21" s="9">
        <v>0</v>
      </c>
      <c r="AD21" s="8">
        <v>2422254.2400000002</v>
      </c>
      <c r="AE21" s="8"/>
      <c r="AF21" s="7"/>
      <c r="AG21" s="1"/>
    </row>
    <row r="22" spans="1:33" ht="29.25" customHeight="1" x14ac:dyDescent="0.25">
      <c r="A22" s="12"/>
      <c r="B22" s="68" t="s">
        <v>47</v>
      </c>
      <c r="C22" s="68"/>
      <c r="D22" s="68"/>
      <c r="E22" s="68"/>
      <c r="F22" s="68"/>
      <c r="G22" s="68"/>
      <c r="H22" s="68"/>
      <c r="I22" s="68"/>
      <c r="J22" s="68"/>
      <c r="K22" s="68"/>
      <c r="L22" s="11">
        <v>310</v>
      </c>
      <c r="M22" s="10"/>
      <c r="N22" s="49" t="s">
        <v>47</v>
      </c>
      <c r="O22" s="50">
        <v>3</v>
      </c>
      <c r="P22" s="51">
        <v>0</v>
      </c>
      <c r="Q22" s="24">
        <v>310</v>
      </c>
      <c r="R22" s="25">
        <v>0</v>
      </c>
      <c r="S22" s="26"/>
      <c r="T22" s="52">
        <f>SUM(T23:T24)</f>
        <v>7428.3</v>
      </c>
      <c r="U22" s="69"/>
      <c r="V22" s="69"/>
      <c r="W22" s="69"/>
      <c r="X22" s="27" t="s">
        <v>3</v>
      </c>
      <c r="Y22" s="28"/>
      <c r="Z22" s="54">
        <v>6958.7</v>
      </c>
      <c r="AA22" s="29">
        <v>6958.7000000000007</v>
      </c>
      <c r="AB22" s="65">
        <f t="shared" si="0"/>
        <v>93.678230550731655</v>
      </c>
      <c r="AC22" s="9">
        <v>0</v>
      </c>
      <c r="AD22" s="8">
        <v>6958714.2400000002</v>
      </c>
      <c r="AE22" s="8"/>
      <c r="AF22" s="7"/>
      <c r="AG22" s="1"/>
    </row>
    <row r="23" spans="1:33" ht="15" customHeight="1" x14ac:dyDescent="0.25">
      <c r="A23" s="12"/>
      <c r="B23" s="68" t="s">
        <v>46</v>
      </c>
      <c r="C23" s="68"/>
      <c r="D23" s="68"/>
      <c r="E23" s="68"/>
      <c r="F23" s="68"/>
      <c r="G23" s="68"/>
      <c r="H23" s="68"/>
      <c r="I23" s="68"/>
      <c r="J23" s="68"/>
      <c r="K23" s="68"/>
      <c r="L23" s="11">
        <v>309</v>
      </c>
      <c r="M23" s="10"/>
      <c r="N23" s="49" t="s">
        <v>46</v>
      </c>
      <c r="O23" s="50">
        <v>3</v>
      </c>
      <c r="P23" s="51">
        <v>9</v>
      </c>
      <c r="Q23" s="24">
        <v>309</v>
      </c>
      <c r="R23" s="25">
        <v>0</v>
      </c>
      <c r="S23" s="26"/>
      <c r="T23" s="52">
        <v>4783.1000000000004</v>
      </c>
      <c r="U23" s="69"/>
      <c r="V23" s="69"/>
      <c r="W23" s="69"/>
      <c r="X23" s="27" t="s">
        <v>3</v>
      </c>
      <c r="Y23" s="28"/>
      <c r="Z23" s="54">
        <v>4779.7</v>
      </c>
      <c r="AA23" s="29">
        <v>4779.7000000000007</v>
      </c>
      <c r="AB23" s="65">
        <f t="shared" si="0"/>
        <v>99.928916393134145</v>
      </c>
      <c r="AC23" s="9">
        <v>0</v>
      </c>
      <c r="AD23" s="8">
        <v>4779741.0199999996</v>
      </c>
      <c r="AE23" s="8"/>
      <c r="AF23" s="7"/>
      <c r="AG23" s="1"/>
    </row>
    <row r="24" spans="1:33" ht="57.75" customHeight="1" x14ac:dyDescent="0.25">
      <c r="A24" s="12"/>
      <c r="B24" s="68" t="s">
        <v>45</v>
      </c>
      <c r="C24" s="68"/>
      <c r="D24" s="68"/>
      <c r="E24" s="68"/>
      <c r="F24" s="68"/>
      <c r="G24" s="68"/>
      <c r="H24" s="68"/>
      <c r="I24" s="68"/>
      <c r="J24" s="68"/>
      <c r="K24" s="68"/>
      <c r="L24" s="11">
        <v>310</v>
      </c>
      <c r="M24" s="10"/>
      <c r="N24" s="49" t="s">
        <v>45</v>
      </c>
      <c r="O24" s="50">
        <v>3</v>
      </c>
      <c r="P24" s="51">
        <v>10</v>
      </c>
      <c r="Q24" s="24">
        <v>310</v>
      </c>
      <c r="R24" s="25">
        <v>0</v>
      </c>
      <c r="S24" s="26"/>
      <c r="T24" s="52">
        <v>2645.2</v>
      </c>
      <c r="U24" s="69"/>
      <c r="V24" s="69"/>
      <c r="W24" s="69"/>
      <c r="X24" s="27" t="s">
        <v>3</v>
      </c>
      <c r="Y24" s="28"/>
      <c r="Z24" s="54">
        <v>2179</v>
      </c>
      <c r="AA24" s="29">
        <v>2179</v>
      </c>
      <c r="AB24" s="65">
        <f t="shared" si="0"/>
        <v>82.375623771359457</v>
      </c>
      <c r="AC24" s="9">
        <v>0</v>
      </c>
      <c r="AD24" s="8">
        <v>2178973.2200000002</v>
      </c>
      <c r="AE24" s="8"/>
      <c r="AF24" s="7"/>
      <c r="AG24" s="1"/>
    </row>
    <row r="25" spans="1:33" ht="15" customHeight="1" x14ac:dyDescent="0.25">
      <c r="A25" s="12"/>
      <c r="B25" s="68" t="s">
        <v>44</v>
      </c>
      <c r="C25" s="68"/>
      <c r="D25" s="68"/>
      <c r="E25" s="68"/>
      <c r="F25" s="68"/>
      <c r="G25" s="68"/>
      <c r="H25" s="68"/>
      <c r="I25" s="68"/>
      <c r="J25" s="68"/>
      <c r="K25" s="68"/>
      <c r="L25" s="11">
        <v>412</v>
      </c>
      <c r="M25" s="10"/>
      <c r="N25" s="49" t="s">
        <v>44</v>
      </c>
      <c r="O25" s="50">
        <v>4</v>
      </c>
      <c r="P25" s="51">
        <v>0</v>
      </c>
      <c r="Q25" s="24">
        <v>412</v>
      </c>
      <c r="R25" s="25">
        <v>0</v>
      </c>
      <c r="S25" s="26"/>
      <c r="T25" s="52">
        <f>SUM(T26:T31)</f>
        <v>108313</v>
      </c>
      <c r="U25" s="69"/>
      <c r="V25" s="69"/>
      <c r="W25" s="69"/>
      <c r="X25" s="27" t="s">
        <v>3</v>
      </c>
      <c r="Y25" s="28"/>
      <c r="Z25" s="54">
        <v>97984</v>
      </c>
      <c r="AA25" s="29">
        <v>97984.099999999991</v>
      </c>
      <c r="AB25" s="65">
        <f t="shared" si="0"/>
        <v>90.463748580502795</v>
      </c>
      <c r="AC25" s="9">
        <v>0</v>
      </c>
      <c r="AD25" s="8">
        <v>97984038.5</v>
      </c>
      <c r="AE25" s="8"/>
      <c r="AF25" s="7"/>
      <c r="AG25" s="1"/>
    </row>
    <row r="26" spans="1:33" ht="15" customHeight="1" x14ac:dyDescent="0.25">
      <c r="A26" s="12"/>
      <c r="B26" s="68" t="s">
        <v>43</v>
      </c>
      <c r="C26" s="68"/>
      <c r="D26" s="68"/>
      <c r="E26" s="68"/>
      <c r="F26" s="68"/>
      <c r="G26" s="68"/>
      <c r="H26" s="68"/>
      <c r="I26" s="68"/>
      <c r="J26" s="68"/>
      <c r="K26" s="68"/>
      <c r="L26" s="11">
        <v>405</v>
      </c>
      <c r="M26" s="10"/>
      <c r="N26" s="49" t="s">
        <v>43</v>
      </c>
      <c r="O26" s="50">
        <v>4</v>
      </c>
      <c r="P26" s="51">
        <v>5</v>
      </c>
      <c r="Q26" s="24">
        <v>405</v>
      </c>
      <c r="R26" s="25">
        <v>0</v>
      </c>
      <c r="S26" s="26"/>
      <c r="T26" s="52">
        <v>1289.0999999999999</v>
      </c>
      <c r="U26" s="69"/>
      <c r="V26" s="69"/>
      <c r="W26" s="69"/>
      <c r="X26" s="27" t="s">
        <v>3</v>
      </c>
      <c r="Y26" s="28"/>
      <c r="Z26" s="54">
        <v>620.6</v>
      </c>
      <c r="AA26" s="29">
        <v>620.6</v>
      </c>
      <c r="AB26" s="65">
        <f t="shared" si="0"/>
        <v>48.142114653634323</v>
      </c>
      <c r="AC26" s="9">
        <v>0</v>
      </c>
      <c r="AD26" s="8">
        <v>620561.88</v>
      </c>
      <c r="AE26" s="8"/>
      <c r="AF26" s="7"/>
      <c r="AG26" s="1"/>
    </row>
    <row r="27" spans="1:33" ht="15" customHeight="1" x14ac:dyDescent="0.25">
      <c r="A27" s="12"/>
      <c r="B27" s="68" t="s">
        <v>42</v>
      </c>
      <c r="C27" s="68"/>
      <c r="D27" s="68"/>
      <c r="E27" s="68"/>
      <c r="F27" s="68"/>
      <c r="G27" s="68"/>
      <c r="H27" s="68"/>
      <c r="I27" s="68"/>
      <c r="J27" s="68"/>
      <c r="K27" s="68"/>
      <c r="L27" s="11">
        <v>406</v>
      </c>
      <c r="M27" s="10"/>
      <c r="N27" s="49" t="s">
        <v>42</v>
      </c>
      <c r="O27" s="50">
        <v>4</v>
      </c>
      <c r="P27" s="51">
        <v>6</v>
      </c>
      <c r="Q27" s="24">
        <v>406</v>
      </c>
      <c r="R27" s="25">
        <v>0</v>
      </c>
      <c r="S27" s="26"/>
      <c r="T27" s="52">
        <v>12113.2</v>
      </c>
      <c r="U27" s="69"/>
      <c r="V27" s="69"/>
      <c r="W27" s="69"/>
      <c r="X27" s="27" t="s">
        <v>5</v>
      </c>
      <c r="Y27" s="28"/>
      <c r="Z27" s="54">
        <v>12113.2</v>
      </c>
      <c r="AA27" s="29">
        <v>12113.2</v>
      </c>
      <c r="AB27" s="65">
        <f t="shared" si="0"/>
        <v>100</v>
      </c>
      <c r="AC27" s="9">
        <v>0</v>
      </c>
      <c r="AD27" s="8">
        <v>12113201.550000001</v>
      </c>
      <c r="AE27" s="8"/>
      <c r="AF27" s="7"/>
      <c r="AG27" s="1"/>
    </row>
    <row r="28" spans="1:33" ht="15" customHeight="1" x14ac:dyDescent="0.25">
      <c r="A28" s="12"/>
      <c r="B28" s="68" t="s">
        <v>41</v>
      </c>
      <c r="C28" s="68"/>
      <c r="D28" s="68"/>
      <c r="E28" s="68"/>
      <c r="F28" s="68"/>
      <c r="G28" s="68"/>
      <c r="H28" s="68"/>
      <c r="I28" s="68"/>
      <c r="J28" s="68"/>
      <c r="K28" s="68"/>
      <c r="L28" s="11">
        <v>408</v>
      </c>
      <c r="M28" s="10"/>
      <c r="N28" s="49" t="s">
        <v>41</v>
      </c>
      <c r="O28" s="50">
        <v>4</v>
      </c>
      <c r="P28" s="51">
        <v>8</v>
      </c>
      <c r="Q28" s="24">
        <v>408</v>
      </c>
      <c r="R28" s="25">
        <v>0</v>
      </c>
      <c r="S28" s="26"/>
      <c r="T28" s="52">
        <v>32733.200000000001</v>
      </c>
      <c r="U28" s="69"/>
      <c r="V28" s="69"/>
      <c r="W28" s="69"/>
      <c r="X28" s="27" t="s">
        <v>3</v>
      </c>
      <c r="Y28" s="28"/>
      <c r="Z28" s="54">
        <v>23514</v>
      </c>
      <c r="AA28" s="29">
        <v>23513.9</v>
      </c>
      <c r="AB28" s="65">
        <f t="shared" si="0"/>
        <v>71.835323158139133</v>
      </c>
      <c r="AC28" s="9">
        <v>0</v>
      </c>
      <c r="AD28" s="8">
        <v>23513957.02</v>
      </c>
      <c r="AE28" s="8"/>
      <c r="AF28" s="7"/>
      <c r="AG28" s="1"/>
    </row>
    <row r="29" spans="1:33" ht="15" customHeight="1" x14ac:dyDescent="0.25">
      <c r="A29" s="12"/>
      <c r="B29" s="68" t="s">
        <v>40</v>
      </c>
      <c r="C29" s="68"/>
      <c r="D29" s="68"/>
      <c r="E29" s="68"/>
      <c r="F29" s="68"/>
      <c r="G29" s="68"/>
      <c r="H29" s="68"/>
      <c r="I29" s="68"/>
      <c r="J29" s="68"/>
      <c r="K29" s="68"/>
      <c r="L29" s="11">
        <v>409</v>
      </c>
      <c r="M29" s="10"/>
      <c r="N29" s="49" t="s">
        <v>40</v>
      </c>
      <c r="O29" s="50">
        <v>4</v>
      </c>
      <c r="P29" s="51">
        <v>9</v>
      </c>
      <c r="Q29" s="24">
        <v>409</v>
      </c>
      <c r="R29" s="25">
        <v>0</v>
      </c>
      <c r="S29" s="26"/>
      <c r="T29" s="52">
        <v>54336.9</v>
      </c>
      <c r="U29" s="69"/>
      <c r="V29" s="69"/>
      <c r="W29" s="69"/>
      <c r="X29" s="27" t="s">
        <v>3</v>
      </c>
      <c r="Y29" s="28"/>
      <c r="Z29" s="54">
        <v>54290.8</v>
      </c>
      <c r="AA29" s="29">
        <v>54290.900000000009</v>
      </c>
      <c r="AB29" s="65">
        <f t="shared" si="0"/>
        <v>99.915158943554019</v>
      </c>
      <c r="AC29" s="9">
        <v>0</v>
      </c>
      <c r="AD29" s="8">
        <v>54290827.18</v>
      </c>
      <c r="AE29" s="8"/>
      <c r="AF29" s="7"/>
      <c r="AG29" s="1"/>
    </row>
    <row r="30" spans="1:33" ht="15" customHeight="1" x14ac:dyDescent="0.25">
      <c r="A30" s="12"/>
      <c r="B30" s="68" t="s">
        <v>39</v>
      </c>
      <c r="C30" s="68"/>
      <c r="D30" s="68"/>
      <c r="E30" s="68"/>
      <c r="F30" s="68"/>
      <c r="G30" s="68"/>
      <c r="H30" s="68"/>
      <c r="I30" s="68"/>
      <c r="J30" s="68"/>
      <c r="K30" s="68"/>
      <c r="L30" s="11">
        <v>410</v>
      </c>
      <c r="M30" s="10"/>
      <c r="N30" s="49" t="s">
        <v>39</v>
      </c>
      <c r="O30" s="50">
        <v>4</v>
      </c>
      <c r="P30" s="51">
        <v>10</v>
      </c>
      <c r="Q30" s="24">
        <v>410</v>
      </c>
      <c r="R30" s="25">
        <v>0</v>
      </c>
      <c r="S30" s="26"/>
      <c r="T30" s="52">
        <v>4500</v>
      </c>
      <c r="U30" s="69"/>
      <c r="V30" s="69"/>
      <c r="W30" s="69"/>
      <c r="X30" s="27" t="s">
        <v>38</v>
      </c>
      <c r="Y30" s="28"/>
      <c r="Z30" s="54">
        <v>4500</v>
      </c>
      <c r="AA30" s="29">
        <v>4500</v>
      </c>
      <c r="AB30" s="65">
        <f t="shared" si="0"/>
        <v>100</v>
      </c>
      <c r="AC30" s="9">
        <v>0</v>
      </c>
      <c r="AD30" s="8">
        <v>4500000</v>
      </c>
      <c r="AE30" s="8"/>
      <c r="AF30" s="7"/>
      <c r="AG30" s="1"/>
    </row>
    <row r="31" spans="1:33" ht="29.25" customHeight="1" x14ac:dyDescent="0.25">
      <c r="A31" s="12"/>
      <c r="B31" s="68" t="s">
        <v>37</v>
      </c>
      <c r="C31" s="68"/>
      <c r="D31" s="68"/>
      <c r="E31" s="68"/>
      <c r="F31" s="68"/>
      <c r="G31" s="68"/>
      <c r="H31" s="68"/>
      <c r="I31" s="68"/>
      <c r="J31" s="68"/>
      <c r="K31" s="68"/>
      <c r="L31" s="11">
        <v>412</v>
      </c>
      <c r="M31" s="10"/>
      <c r="N31" s="49" t="s">
        <v>37</v>
      </c>
      <c r="O31" s="50">
        <v>4</v>
      </c>
      <c r="P31" s="51">
        <v>12</v>
      </c>
      <c r="Q31" s="24">
        <v>412</v>
      </c>
      <c r="R31" s="25">
        <v>0</v>
      </c>
      <c r="S31" s="26"/>
      <c r="T31" s="52">
        <v>3340.6</v>
      </c>
      <c r="U31" s="69"/>
      <c r="V31" s="69"/>
      <c r="W31" s="69"/>
      <c r="X31" s="27" t="s">
        <v>3</v>
      </c>
      <c r="Y31" s="28"/>
      <c r="Z31" s="54">
        <v>2945.5</v>
      </c>
      <c r="AA31" s="29">
        <v>2945.5</v>
      </c>
      <c r="AB31" s="65">
        <f t="shared" si="0"/>
        <v>88.172783332335513</v>
      </c>
      <c r="AC31" s="9">
        <v>0</v>
      </c>
      <c r="AD31" s="8">
        <v>2945490.87</v>
      </c>
      <c r="AE31" s="8"/>
      <c r="AF31" s="7"/>
      <c r="AG31" s="1"/>
    </row>
    <row r="32" spans="1:33" ht="29.25" customHeight="1" x14ac:dyDescent="0.25">
      <c r="A32" s="12"/>
      <c r="B32" s="68" t="s">
        <v>36</v>
      </c>
      <c r="C32" s="68"/>
      <c r="D32" s="68"/>
      <c r="E32" s="68"/>
      <c r="F32" s="68"/>
      <c r="G32" s="68"/>
      <c r="H32" s="68"/>
      <c r="I32" s="68"/>
      <c r="J32" s="68"/>
      <c r="K32" s="68"/>
      <c r="L32" s="11">
        <v>503</v>
      </c>
      <c r="M32" s="10"/>
      <c r="N32" s="49" t="s">
        <v>36</v>
      </c>
      <c r="O32" s="50">
        <v>5</v>
      </c>
      <c r="P32" s="51">
        <v>0</v>
      </c>
      <c r="Q32" s="24">
        <v>503</v>
      </c>
      <c r="R32" s="25">
        <v>0</v>
      </c>
      <c r="S32" s="26"/>
      <c r="T32" s="52">
        <f>SUM(T33:T35)</f>
        <v>100604.30000000002</v>
      </c>
      <c r="U32" s="69"/>
      <c r="V32" s="69"/>
      <c r="W32" s="69"/>
      <c r="X32" s="27" t="s">
        <v>3</v>
      </c>
      <c r="Y32" s="28"/>
      <c r="Z32" s="54">
        <v>79717.7</v>
      </c>
      <c r="AA32" s="29">
        <v>79717.7</v>
      </c>
      <c r="AB32" s="65">
        <f t="shared" si="0"/>
        <v>79.238859571608756</v>
      </c>
      <c r="AC32" s="9">
        <v>0</v>
      </c>
      <c r="AD32" s="8">
        <v>79717728.239999995</v>
      </c>
      <c r="AE32" s="8"/>
      <c r="AF32" s="7"/>
      <c r="AG32" s="1"/>
    </row>
    <row r="33" spans="1:33" ht="15" customHeight="1" x14ac:dyDescent="0.25">
      <c r="A33" s="12"/>
      <c r="B33" s="68" t="s">
        <v>35</v>
      </c>
      <c r="C33" s="68"/>
      <c r="D33" s="68"/>
      <c r="E33" s="68"/>
      <c r="F33" s="68"/>
      <c r="G33" s="68"/>
      <c r="H33" s="68"/>
      <c r="I33" s="68"/>
      <c r="J33" s="68"/>
      <c r="K33" s="68"/>
      <c r="L33" s="11">
        <v>501</v>
      </c>
      <c r="M33" s="10"/>
      <c r="N33" s="49" t="s">
        <v>35</v>
      </c>
      <c r="O33" s="50">
        <v>5</v>
      </c>
      <c r="P33" s="51">
        <v>1</v>
      </c>
      <c r="Q33" s="24">
        <v>501</v>
      </c>
      <c r="R33" s="25">
        <v>0</v>
      </c>
      <c r="S33" s="26"/>
      <c r="T33" s="52">
        <v>42392.800000000003</v>
      </c>
      <c r="U33" s="69"/>
      <c r="V33" s="69"/>
      <c r="W33" s="69"/>
      <c r="X33" s="27" t="s">
        <v>3</v>
      </c>
      <c r="Y33" s="28"/>
      <c r="Z33" s="54">
        <v>39204.699999999997</v>
      </c>
      <c r="AA33" s="29">
        <v>39204.699999999997</v>
      </c>
      <c r="AB33" s="65">
        <f t="shared" si="0"/>
        <v>92.479619180615558</v>
      </c>
      <c r="AC33" s="9">
        <v>0</v>
      </c>
      <c r="AD33" s="8">
        <v>39204688.93</v>
      </c>
      <c r="AE33" s="8"/>
      <c r="AF33" s="7"/>
      <c r="AG33" s="1"/>
    </row>
    <row r="34" spans="1:33" ht="15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1"/>
      <c r="M34" s="10"/>
      <c r="N34" s="49" t="s">
        <v>76</v>
      </c>
      <c r="O34" s="50">
        <v>5</v>
      </c>
      <c r="P34" s="51">
        <v>2</v>
      </c>
      <c r="Q34" s="24"/>
      <c r="R34" s="25"/>
      <c r="S34" s="26"/>
      <c r="T34" s="52">
        <v>57578.9</v>
      </c>
      <c r="U34" s="53"/>
      <c r="V34" s="53"/>
      <c r="W34" s="53"/>
      <c r="X34" s="27"/>
      <c r="Y34" s="28"/>
      <c r="Z34" s="54">
        <v>39880.400000000001</v>
      </c>
      <c r="AA34" s="29"/>
      <c r="AB34" s="65">
        <f t="shared" si="0"/>
        <v>69.262177637988913</v>
      </c>
      <c r="AC34" s="9"/>
      <c r="AD34" s="8"/>
      <c r="AE34" s="8"/>
      <c r="AF34" s="7"/>
      <c r="AG34" s="1"/>
    </row>
    <row r="35" spans="1:33" ht="14.25" customHeight="1" x14ac:dyDescent="0.25">
      <c r="A35" s="12"/>
      <c r="B35" s="68" t="s">
        <v>34</v>
      </c>
      <c r="C35" s="68"/>
      <c r="D35" s="68"/>
      <c r="E35" s="68"/>
      <c r="F35" s="68"/>
      <c r="G35" s="68"/>
      <c r="H35" s="68"/>
      <c r="I35" s="68"/>
      <c r="J35" s="68"/>
      <c r="K35" s="68"/>
      <c r="L35" s="11">
        <v>503</v>
      </c>
      <c r="M35" s="10"/>
      <c r="N35" s="49" t="s">
        <v>34</v>
      </c>
      <c r="O35" s="50">
        <v>5</v>
      </c>
      <c r="P35" s="51">
        <v>3</v>
      </c>
      <c r="Q35" s="24">
        <v>503</v>
      </c>
      <c r="R35" s="25">
        <v>0</v>
      </c>
      <c r="S35" s="26"/>
      <c r="T35" s="52">
        <v>632.6</v>
      </c>
      <c r="U35" s="69"/>
      <c r="V35" s="69"/>
      <c r="W35" s="69"/>
      <c r="X35" s="27" t="s">
        <v>33</v>
      </c>
      <c r="Y35" s="28"/>
      <c r="Z35" s="54">
        <v>632.6</v>
      </c>
      <c r="AA35" s="29">
        <v>632.6</v>
      </c>
      <c r="AB35" s="65">
        <f t="shared" si="0"/>
        <v>100</v>
      </c>
      <c r="AC35" s="9">
        <v>0</v>
      </c>
      <c r="AD35" s="8">
        <v>632589.85</v>
      </c>
      <c r="AE35" s="8"/>
      <c r="AF35" s="7"/>
      <c r="AG35" s="1"/>
    </row>
    <row r="36" spans="1:33" ht="15" customHeight="1" x14ac:dyDescent="0.25">
      <c r="A36" s="12"/>
      <c r="B36" s="68" t="s">
        <v>32</v>
      </c>
      <c r="C36" s="68"/>
      <c r="D36" s="68"/>
      <c r="E36" s="68"/>
      <c r="F36" s="68"/>
      <c r="G36" s="68"/>
      <c r="H36" s="68"/>
      <c r="I36" s="68"/>
      <c r="J36" s="68"/>
      <c r="K36" s="68"/>
      <c r="L36" s="11">
        <v>605</v>
      </c>
      <c r="M36" s="10"/>
      <c r="N36" s="49" t="s">
        <v>32</v>
      </c>
      <c r="O36" s="50">
        <v>6</v>
      </c>
      <c r="P36" s="51">
        <v>0</v>
      </c>
      <c r="Q36" s="24">
        <v>605</v>
      </c>
      <c r="R36" s="25">
        <v>0</v>
      </c>
      <c r="S36" s="26"/>
      <c r="T36" s="52">
        <v>799.6</v>
      </c>
      <c r="U36" s="69"/>
      <c r="V36" s="69"/>
      <c r="W36" s="69"/>
      <c r="X36" s="27" t="s">
        <v>30</v>
      </c>
      <c r="Y36" s="28"/>
      <c r="Z36" s="54">
        <v>548.79999999999995</v>
      </c>
      <c r="AA36" s="29">
        <v>548.79999999999995</v>
      </c>
      <c r="AB36" s="65">
        <f t="shared" si="0"/>
        <v>68.634317158579279</v>
      </c>
      <c r="AC36" s="9">
        <v>0</v>
      </c>
      <c r="AD36" s="8">
        <v>548777.92000000004</v>
      </c>
      <c r="AE36" s="8"/>
      <c r="AF36" s="7"/>
      <c r="AG36" s="1"/>
    </row>
    <row r="37" spans="1:33" ht="29.25" customHeight="1" x14ac:dyDescent="0.25">
      <c r="A37" s="12"/>
      <c r="B37" s="68" t="s">
        <v>31</v>
      </c>
      <c r="C37" s="68"/>
      <c r="D37" s="68"/>
      <c r="E37" s="68"/>
      <c r="F37" s="68"/>
      <c r="G37" s="68"/>
      <c r="H37" s="68"/>
      <c r="I37" s="68"/>
      <c r="J37" s="68"/>
      <c r="K37" s="68"/>
      <c r="L37" s="11">
        <v>605</v>
      </c>
      <c r="M37" s="10"/>
      <c r="N37" s="49" t="s">
        <v>31</v>
      </c>
      <c r="O37" s="50">
        <v>6</v>
      </c>
      <c r="P37" s="51">
        <v>5</v>
      </c>
      <c r="Q37" s="24">
        <v>605</v>
      </c>
      <c r="R37" s="25">
        <v>0</v>
      </c>
      <c r="S37" s="26"/>
      <c r="T37" s="52">
        <v>799.6</v>
      </c>
      <c r="U37" s="69"/>
      <c r="V37" s="69"/>
      <c r="W37" s="69"/>
      <c r="X37" s="27" t="s">
        <v>30</v>
      </c>
      <c r="Y37" s="28"/>
      <c r="Z37" s="54">
        <v>548.79999999999995</v>
      </c>
      <c r="AA37" s="29">
        <v>548.79999999999995</v>
      </c>
      <c r="AB37" s="65">
        <f t="shared" si="0"/>
        <v>68.634317158579279</v>
      </c>
      <c r="AC37" s="9">
        <v>0</v>
      </c>
      <c r="AD37" s="8">
        <v>548777.92000000004</v>
      </c>
      <c r="AE37" s="8"/>
      <c r="AF37" s="7"/>
      <c r="AG37" s="1"/>
    </row>
    <row r="38" spans="1:33" ht="15" customHeight="1" x14ac:dyDescent="0.25">
      <c r="A38" s="12"/>
      <c r="B38" s="68" t="s">
        <v>29</v>
      </c>
      <c r="C38" s="68"/>
      <c r="D38" s="68"/>
      <c r="E38" s="68"/>
      <c r="F38" s="68"/>
      <c r="G38" s="68"/>
      <c r="H38" s="68"/>
      <c r="I38" s="68"/>
      <c r="J38" s="68"/>
      <c r="K38" s="68"/>
      <c r="L38" s="11">
        <v>709</v>
      </c>
      <c r="M38" s="10"/>
      <c r="N38" s="49" t="s">
        <v>29</v>
      </c>
      <c r="O38" s="50">
        <v>7</v>
      </c>
      <c r="P38" s="51">
        <v>0</v>
      </c>
      <c r="Q38" s="24">
        <v>709</v>
      </c>
      <c r="R38" s="25">
        <v>0</v>
      </c>
      <c r="S38" s="26"/>
      <c r="T38" s="52">
        <f>SUM(T39:T43)</f>
        <v>579320</v>
      </c>
      <c r="U38" s="69"/>
      <c r="V38" s="69"/>
      <c r="W38" s="69"/>
      <c r="X38" s="27" t="s">
        <v>3</v>
      </c>
      <c r="Y38" s="28"/>
      <c r="Z38" s="54">
        <v>526137.9</v>
      </c>
      <c r="AA38" s="29">
        <v>526137.69999999995</v>
      </c>
      <c r="AB38" s="65">
        <f t="shared" si="0"/>
        <v>90.819909549126564</v>
      </c>
      <c r="AC38" s="9">
        <v>0</v>
      </c>
      <c r="AD38" s="8">
        <v>526137893.77999997</v>
      </c>
      <c r="AE38" s="8"/>
      <c r="AF38" s="7"/>
      <c r="AG38" s="1"/>
    </row>
    <row r="39" spans="1:33" ht="15" customHeight="1" x14ac:dyDescent="0.25">
      <c r="A39" s="12"/>
      <c r="B39" s="68" t="s">
        <v>28</v>
      </c>
      <c r="C39" s="68"/>
      <c r="D39" s="68"/>
      <c r="E39" s="68"/>
      <c r="F39" s="68"/>
      <c r="G39" s="68"/>
      <c r="H39" s="68"/>
      <c r="I39" s="68"/>
      <c r="J39" s="68"/>
      <c r="K39" s="68"/>
      <c r="L39" s="11">
        <v>701</v>
      </c>
      <c r="M39" s="10"/>
      <c r="N39" s="49" t="s">
        <v>28</v>
      </c>
      <c r="O39" s="50">
        <v>7</v>
      </c>
      <c r="P39" s="51">
        <v>1</v>
      </c>
      <c r="Q39" s="24">
        <v>701</v>
      </c>
      <c r="R39" s="25">
        <v>0</v>
      </c>
      <c r="S39" s="26"/>
      <c r="T39" s="52">
        <v>105884.5</v>
      </c>
      <c r="U39" s="69"/>
      <c r="V39" s="69"/>
      <c r="W39" s="69"/>
      <c r="X39" s="27" t="s">
        <v>3</v>
      </c>
      <c r="Y39" s="28"/>
      <c r="Z39" s="54">
        <v>88235.8</v>
      </c>
      <c r="AA39" s="29">
        <v>88235.8</v>
      </c>
      <c r="AB39" s="65">
        <f t="shared" si="0"/>
        <v>83.332121320873227</v>
      </c>
      <c r="AC39" s="9">
        <v>0</v>
      </c>
      <c r="AD39" s="8">
        <v>88235789.090000004</v>
      </c>
      <c r="AE39" s="8"/>
      <c r="AF39" s="7"/>
      <c r="AG39" s="1"/>
    </row>
    <row r="40" spans="1:33" ht="15" customHeight="1" x14ac:dyDescent="0.25">
      <c r="A40" s="12"/>
      <c r="B40" s="68" t="s">
        <v>27</v>
      </c>
      <c r="C40" s="68"/>
      <c r="D40" s="68"/>
      <c r="E40" s="68"/>
      <c r="F40" s="68"/>
      <c r="G40" s="68"/>
      <c r="H40" s="68"/>
      <c r="I40" s="68"/>
      <c r="J40" s="68"/>
      <c r="K40" s="68"/>
      <c r="L40" s="11">
        <v>702</v>
      </c>
      <c r="M40" s="10"/>
      <c r="N40" s="49" t="s">
        <v>27</v>
      </c>
      <c r="O40" s="50">
        <v>7</v>
      </c>
      <c r="P40" s="51">
        <v>2</v>
      </c>
      <c r="Q40" s="24">
        <v>702</v>
      </c>
      <c r="R40" s="25">
        <v>0</v>
      </c>
      <c r="S40" s="26"/>
      <c r="T40" s="52">
        <v>402172.9</v>
      </c>
      <c r="U40" s="69"/>
      <c r="V40" s="69"/>
      <c r="W40" s="69"/>
      <c r="X40" s="27" t="s">
        <v>3</v>
      </c>
      <c r="Y40" s="28"/>
      <c r="Z40" s="54">
        <v>370389.9</v>
      </c>
      <c r="AA40" s="29">
        <v>370389.69999999995</v>
      </c>
      <c r="AB40" s="65">
        <f t="shared" si="0"/>
        <v>92.09718009343743</v>
      </c>
      <c r="AC40" s="9">
        <v>0</v>
      </c>
      <c r="AD40" s="8">
        <v>370389880.44999999</v>
      </c>
      <c r="AE40" s="8"/>
      <c r="AF40" s="7"/>
      <c r="AG40" s="1"/>
    </row>
    <row r="41" spans="1:33" ht="15" customHeight="1" x14ac:dyDescent="0.25">
      <c r="A41" s="12"/>
      <c r="B41" s="68" t="s">
        <v>25</v>
      </c>
      <c r="C41" s="68"/>
      <c r="D41" s="68"/>
      <c r="E41" s="68"/>
      <c r="F41" s="68"/>
      <c r="G41" s="68"/>
      <c r="H41" s="68"/>
      <c r="I41" s="68"/>
      <c r="J41" s="68"/>
      <c r="K41" s="68"/>
      <c r="L41" s="11">
        <v>703</v>
      </c>
      <c r="M41" s="10"/>
      <c r="N41" s="49" t="s">
        <v>25</v>
      </c>
      <c r="O41" s="50">
        <v>7</v>
      </c>
      <c r="P41" s="51">
        <v>3</v>
      </c>
      <c r="Q41" s="24">
        <v>703</v>
      </c>
      <c r="R41" s="25">
        <v>0</v>
      </c>
      <c r="S41" s="26"/>
      <c r="T41" s="52">
        <v>62956.2</v>
      </c>
      <c r="U41" s="69"/>
      <c r="V41" s="69"/>
      <c r="W41" s="69"/>
      <c r="X41" s="27" t="s">
        <v>3</v>
      </c>
      <c r="Y41" s="28"/>
      <c r="Z41" s="54">
        <v>59919.9</v>
      </c>
      <c r="AA41" s="29">
        <v>59920.000000000007</v>
      </c>
      <c r="AB41" s="65">
        <f t="shared" si="0"/>
        <v>95.1771231427564</v>
      </c>
      <c r="AC41" s="9">
        <v>0</v>
      </c>
      <c r="AD41" s="8">
        <v>59919880.810000002</v>
      </c>
      <c r="AE41" s="8"/>
      <c r="AF41" s="7"/>
      <c r="AG41" s="1"/>
    </row>
    <row r="42" spans="1:33" ht="15" customHeight="1" x14ac:dyDescent="0.25">
      <c r="A42" s="12"/>
      <c r="B42" s="68" t="s">
        <v>24</v>
      </c>
      <c r="C42" s="68"/>
      <c r="D42" s="68"/>
      <c r="E42" s="68"/>
      <c r="F42" s="68"/>
      <c r="G42" s="68"/>
      <c r="H42" s="68"/>
      <c r="I42" s="68"/>
      <c r="J42" s="68"/>
      <c r="K42" s="68"/>
      <c r="L42" s="11">
        <v>707</v>
      </c>
      <c r="M42" s="10"/>
      <c r="N42" s="49" t="s">
        <v>24</v>
      </c>
      <c r="O42" s="50">
        <v>7</v>
      </c>
      <c r="P42" s="51">
        <v>7</v>
      </c>
      <c r="Q42" s="24">
        <v>707</v>
      </c>
      <c r="R42" s="25">
        <v>0</v>
      </c>
      <c r="S42" s="26"/>
      <c r="T42" s="52">
        <v>379</v>
      </c>
      <c r="U42" s="69"/>
      <c r="V42" s="69"/>
      <c r="W42" s="69"/>
      <c r="X42" s="27" t="s">
        <v>3</v>
      </c>
      <c r="Y42" s="28"/>
      <c r="Z42" s="54">
        <v>379</v>
      </c>
      <c r="AA42" s="29">
        <v>379</v>
      </c>
      <c r="AB42" s="65">
        <f t="shared" si="0"/>
        <v>100</v>
      </c>
      <c r="AC42" s="9">
        <v>0</v>
      </c>
      <c r="AD42" s="8">
        <v>379000</v>
      </c>
      <c r="AE42" s="8"/>
      <c r="AF42" s="7"/>
      <c r="AG42" s="1"/>
    </row>
    <row r="43" spans="1:33" ht="15" customHeight="1" x14ac:dyDescent="0.25">
      <c r="A43" s="12"/>
      <c r="B43" s="68" t="s">
        <v>23</v>
      </c>
      <c r="C43" s="68"/>
      <c r="D43" s="68"/>
      <c r="E43" s="68"/>
      <c r="F43" s="68"/>
      <c r="G43" s="68"/>
      <c r="H43" s="68"/>
      <c r="I43" s="68"/>
      <c r="J43" s="68"/>
      <c r="K43" s="68"/>
      <c r="L43" s="11">
        <v>709</v>
      </c>
      <c r="M43" s="10"/>
      <c r="N43" s="49" t="s">
        <v>23</v>
      </c>
      <c r="O43" s="50">
        <v>7</v>
      </c>
      <c r="P43" s="51">
        <v>9</v>
      </c>
      <c r="Q43" s="24">
        <v>709</v>
      </c>
      <c r="R43" s="25">
        <v>0</v>
      </c>
      <c r="S43" s="26"/>
      <c r="T43" s="52">
        <v>7927.4</v>
      </c>
      <c r="U43" s="69"/>
      <c r="V43" s="69"/>
      <c r="W43" s="69"/>
      <c r="X43" s="27" t="s">
        <v>3</v>
      </c>
      <c r="Y43" s="28"/>
      <c r="Z43" s="54">
        <v>7213.3</v>
      </c>
      <c r="AA43" s="29">
        <v>7213.2000000000007</v>
      </c>
      <c r="AB43" s="65">
        <f t="shared" si="0"/>
        <v>90.992002421979464</v>
      </c>
      <c r="AC43" s="9">
        <v>0</v>
      </c>
      <c r="AD43" s="8">
        <v>7213343.4299999997</v>
      </c>
      <c r="AE43" s="8"/>
      <c r="AF43" s="7"/>
      <c r="AG43" s="1"/>
    </row>
    <row r="44" spans="1:33" ht="15" customHeight="1" x14ac:dyDescent="0.25">
      <c r="A44" s="12"/>
      <c r="B44" s="68" t="s">
        <v>22</v>
      </c>
      <c r="C44" s="68"/>
      <c r="D44" s="68"/>
      <c r="E44" s="68"/>
      <c r="F44" s="68"/>
      <c r="G44" s="68"/>
      <c r="H44" s="68"/>
      <c r="I44" s="68"/>
      <c r="J44" s="68"/>
      <c r="K44" s="68"/>
      <c r="L44" s="11">
        <v>804</v>
      </c>
      <c r="M44" s="10"/>
      <c r="N44" s="49" t="s">
        <v>22</v>
      </c>
      <c r="O44" s="50">
        <v>8</v>
      </c>
      <c r="P44" s="51">
        <v>0</v>
      </c>
      <c r="Q44" s="24">
        <v>804</v>
      </c>
      <c r="R44" s="25">
        <v>0</v>
      </c>
      <c r="S44" s="26"/>
      <c r="T44" s="52">
        <f>SUM(T45:T46)</f>
        <v>107744.1</v>
      </c>
      <c r="U44" s="69"/>
      <c r="V44" s="69"/>
      <c r="W44" s="69"/>
      <c r="X44" s="27" t="s">
        <v>3</v>
      </c>
      <c r="Y44" s="28"/>
      <c r="Z44" s="54">
        <v>93798.399999999994</v>
      </c>
      <c r="AA44" s="29">
        <v>93798.2</v>
      </c>
      <c r="AB44" s="65">
        <f t="shared" si="0"/>
        <v>87.056646257196434</v>
      </c>
      <c r="AC44" s="9">
        <v>0</v>
      </c>
      <c r="AD44" s="8">
        <v>93798441.420000002</v>
      </c>
      <c r="AE44" s="8"/>
      <c r="AF44" s="7"/>
      <c r="AG44" s="1"/>
    </row>
    <row r="45" spans="1:33" ht="15" customHeight="1" x14ac:dyDescent="0.25">
      <c r="A45" s="12"/>
      <c r="B45" s="68" t="s">
        <v>21</v>
      </c>
      <c r="C45" s="68"/>
      <c r="D45" s="68"/>
      <c r="E45" s="68"/>
      <c r="F45" s="68"/>
      <c r="G45" s="68"/>
      <c r="H45" s="68"/>
      <c r="I45" s="68"/>
      <c r="J45" s="68"/>
      <c r="K45" s="68"/>
      <c r="L45" s="11">
        <v>801</v>
      </c>
      <c r="M45" s="10"/>
      <c r="N45" s="49" t="s">
        <v>21</v>
      </c>
      <c r="O45" s="50">
        <v>8</v>
      </c>
      <c r="P45" s="51">
        <v>1</v>
      </c>
      <c r="Q45" s="24">
        <v>801</v>
      </c>
      <c r="R45" s="25">
        <v>0</v>
      </c>
      <c r="S45" s="26"/>
      <c r="T45" s="52">
        <v>101073.60000000001</v>
      </c>
      <c r="U45" s="69"/>
      <c r="V45" s="69"/>
      <c r="W45" s="69"/>
      <c r="X45" s="27" t="s">
        <v>3</v>
      </c>
      <c r="Y45" s="28"/>
      <c r="Z45" s="54">
        <v>87650.1</v>
      </c>
      <c r="AA45" s="29">
        <v>87649.9</v>
      </c>
      <c r="AB45" s="65">
        <f t="shared" si="0"/>
        <v>86.719083915087623</v>
      </c>
      <c r="AC45" s="9">
        <v>0</v>
      </c>
      <c r="AD45" s="8">
        <v>87650111.060000002</v>
      </c>
      <c r="AE45" s="8"/>
      <c r="AF45" s="7"/>
      <c r="AG45" s="1"/>
    </row>
    <row r="46" spans="1:33" ht="29.25" customHeight="1" x14ac:dyDescent="0.25">
      <c r="A46" s="12"/>
      <c r="B46" s="68" t="s">
        <v>20</v>
      </c>
      <c r="C46" s="68"/>
      <c r="D46" s="68"/>
      <c r="E46" s="68"/>
      <c r="F46" s="68"/>
      <c r="G46" s="68"/>
      <c r="H46" s="68"/>
      <c r="I46" s="68"/>
      <c r="J46" s="68"/>
      <c r="K46" s="68"/>
      <c r="L46" s="11">
        <v>804</v>
      </c>
      <c r="M46" s="10"/>
      <c r="N46" s="49" t="s">
        <v>20</v>
      </c>
      <c r="O46" s="50">
        <v>8</v>
      </c>
      <c r="P46" s="51">
        <v>4</v>
      </c>
      <c r="Q46" s="24">
        <v>804</v>
      </c>
      <c r="R46" s="25">
        <v>0</v>
      </c>
      <c r="S46" s="26"/>
      <c r="T46" s="52">
        <v>6670.5</v>
      </c>
      <c r="U46" s="69"/>
      <c r="V46" s="69"/>
      <c r="W46" s="69"/>
      <c r="X46" s="27" t="s">
        <v>19</v>
      </c>
      <c r="Y46" s="28"/>
      <c r="Z46" s="54">
        <v>6148.3</v>
      </c>
      <c r="AA46" s="29">
        <v>6148.3</v>
      </c>
      <c r="AB46" s="65">
        <f t="shared" si="0"/>
        <v>92.171501386702644</v>
      </c>
      <c r="AC46" s="9">
        <v>0</v>
      </c>
      <c r="AD46" s="8">
        <v>6148330.3600000003</v>
      </c>
      <c r="AE46" s="8"/>
      <c r="AF46" s="7"/>
      <c r="AG46" s="1"/>
    </row>
    <row r="47" spans="1:33" ht="15" customHeight="1" x14ac:dyDescent="0.25">
      <c r="A47" s="12"/>
      <c r="B47" s="68" t="s">
        <v>18</v>
      </c>
      <c r="C47" s="68"/>
      <c r="D47" s="68"/>
      <c r="E47" s="68"/>
      <c r="F47" s="68"/>
      <c r="G47" s="68"/>
      <c r="H47" s="68"/>
      <c r="I47" s="68"/>
      <c r="J47" s="68"/>
      <c r="K47" s="68"/>
      <c r="L47" s="11">
        <v>1006</v>
      </c>
      <c r="M47" s="10"/>
      <c r="N47" s="49" t="s">
        <v>18</v>
      </c>
      <c r="O47" s="50">
        <v>10</v>
      </c>
      <c r="P47" s="51">
        <v>0</v>
      </c>
      <c r="Q47" s="24">
        <v>1006</v>
      </c>
      <c r="R47" s="25">
        <v>0</v>
      </c>
      <c r="S47" s="26"/>
      <c r="T47" s="52">
        <f>SUM(T48:T52)</f>
        <v>87193.3</v>
      </c>
      <c r="U47" s="69"/>
      <c r="V47" s="69"/>
      <c r="W47" s="69"/>
      <c r="X47" s="27" t="s">
        <v>3</v>
      </c>
      <c r="Y47" s="28"/>
      <c r="Z47" s="54">
        <f>SUM(Z48:Z52)</f>
        <v>86771.1</v>
      </c>
      <c r="AA47" s="29">
        <v>86770.9</v>
      </c>
      <c r="AB47" s="65">
        <f t="shared" si="0"/>
        <v>99.515788483748182</v>
      </c>
      <c r="AC47" s="9">
        <v>0</v>
      </c>
      <c r="AD47" s="8">
        <v>86770984.209999993</v>
      </c>
      <c r="AE47" s="8"/>
      <c r="AF47" s="7"/>
      <c r="AG47" s="1"/>
    </row>
    <row r="48" spans="1:33" ht="15" customHeight="1" x14ac:dyDescent="0.25">
      <c r="A48" s="12"/>
      <c r="B48" s="68" t="s">
        <v>17</v>
      </c>
      <c r="C48" s="68"/>
      <c r="D48" s="68"/>
      <c r="E48" s="68"/>
      <c r="F48" s="68"/>
      <c r="G48" s="68"/>
      <c r="H48" s="68"/>
      <c r="I48" s="68"/>
      <c r="J48" s="68"/>
      <c r="K48" s="68"/>
      <c r="L48" s="11">
        <v>1001</v>
      </c>
      <c r="M48" s="10"/>
      <c r="N48" s="49" t="s">
        <v>17</v>
      </c>
      <c r="O48" s="50">
        <v>10</v>
      </c>
      <c r="P48" s="51">
        <v>1</v>
      </c>
      <c r="Q48" s="24">
        <v>1001</v>
      </c>
      <c r="R48" s="25">
        <v>0</v>
      </c>
      <c r="S48" s="26"/>
      <c r="T48" s="52">
        <v>3100.4</v>
      </c>
      <c r="U48" s="69"/>
      <c r="V48" s="69"/>
      <c r="W48" s="69"/>
      <c r="X48" s="27" t="s">
        <v>14</v>
      </c>
      <c r="Y48" s="28"/>
      <c r="Z48" s="54">
        <v>3100.4</v>
      </c>
      <c r="AA48" s="29">
        <v>3100.4</v>
      </c>
      <c r="AB48" s="65">
        <f t="shared" si="0"/>
        <v>100</v>
      </c>
      <c r="AC48" s="9">
        <v>0</v>
      </c>
      <c r="AD48" s="8">
        <v>3100351.74</v>
      </c>
      <c r="AE48" s="8"/>
      <c r="AF48" s="7"/>
      <c r="AG48" s="1"/>
    </row>
    <row r="49" spans="1:33" ht="15" customHeight="1" x14ac:dyDescent="0.25">
      <c r="A49" s="12"/>
      <c r="B49" s="68" t="s">
        <v>16</v>
      </c>
      <c r="C49" s="68"/>
      <c r="D49" s="68"/>
      <c r="E49" s="68"/>
      <c r="F49" s="68"/>
      <c r="G49" s="68"/>
      <c r="H49" s="68"/>
      <c r="I49" s="68"/>
      <c r="J49" s="68"/>
      <c r="K49" s="68"/>
      <c r="L49" s="11">
        <v>1002</v>
      </c>
      <c r="M49" s="10"/>
      <c r="N49" s="49" t="s">
        <v>16</v>
      </c>
      <c r="O49" s="50">
        <v>10</v>
      </c>
      <c r="P49" s="51">
        <v>2</v>
      </c>
      <c r="Q49" s="24">
        <v>1002</v>
      </c>
      <c r="R49" s="25">
        <v>0</v>
      </c>
      <c r="S49" s="26"/>
      <c r="T49" s="52">
        <v>45276.3</v>
      </c>
      <c r="U49" s="69"/>
      <c r="V49" s="69"/>
      <c r="W49" s="69"/>
      <c r="X49" s="27" t="s">
        <v>3</v>
      </c>
      <c r="Y49" s="28"/>
      <c r="Z49" s="54">
        <v>45203.9</v>
      </c>
      <c r="AA49" s="29">
        <v>45203.7</v>
      </c>
      <c r="AB49" s="65">
        <f t="shared" si="0"/>
        <v>99.840092940456699</v>
      </c>
      <c r="AC49" s="9">
        <v>0</v>
      </c>
      <c r="AD49" s="8">
        <v>45203776.049999997</v>
      </c>
      <c r="AE49" s="8"/>
      <c r="AF49" s="7"/>
      <c r="AG49" s="1"/>
    </row>
    <row r="50" spans="1:33" ht="15" customHeight="1" x14ac:dyDescent="0.25">
      <c r="A50" s="12"/>
      <c r="B50" s="68" t="s">
        <v>15</v>
      </c>
      <c r="C50" s="68"/>
      <c r="D50" s="68"/>
      <c r="E50" s="68"/>
      <c r="F50" s="68"/>
      <c r="G50" s="68"/>
      <c r="H50" s="68"/>
      <c r="I50" s="68"/>
      <c r="J50" s="68"/>
      <c r="K50" s="68"/>
      <c r="L50" s="11">
        <v>1003</v>
      </c>
      <c r="M50" s="10"/>
      <c r="N50" s="49" t="s">
        <v>15</v>
      </c>
      <c r="O50" s="50">
        <v>10</v>
      </c>
      <c r="P50" s="51">
        <v>3</v>
      </c>
      <c r="Q50" s="24">
        <v>1003</v>
      </c>
      <c r="R50" s="25">
        <v>0</v>
      </c>
      <c r="S50" s="26"/>
      <c r="T50" s="52">
        <v>2693.6</v>
      </c>
      <c r="U50" s="69"/>
      <c r="V50" s="69"/>
      <c r="W50" s="69"/>
      <c r="X50" s="27" t="s">
        <v>3</v>
      </c>
      <c r="Y50" s="28"/>
      <c r="Z50" s="54">
        <v>2343.8000000000002</v>
      </c>
      <c r="AA50" s="29">
        <v>2343.8000000000002</v>
      </c>
      <c r="AB50" s="65">
        <f t="shared" si="0"/>
        <v>87.013662013662014</v>
      </c>
      <c r="AC50" s="9">
        <v>0</v>
      </c>
      <c r="AD50" s="8">
        <v>2343839.81</v>
      </c>
      <c r="AE50" s="8"/>
      <c r="AF50" s="7"/>
      <c r="AG50" s="1"/>
    </row>
    <row r="51" spans="1:33" ht="15" customHeight="1" x14ac:dyDescent="0.25">
      <c r="A51" s="12"/>
      <c r="B51" s="68" t="s">
        <v>13</v>
      </c>
      <c r="C51" s="68"/>
      <c r="D51" s="68"/>
      <c r="E51" s="68"/>
      <c r="F51" s="68"/>
      <c r="G51" s="68"/>
      <c r="H51" s="68"/>
      <c r="I51" s="68"/>
      <c r="J51" s="68"/>
      <c r="K51" s="68"/>
      <c r="L51" s="11">
        <v>1004</v>
      </c>
      <c r="M51" s="10"/>
      <c r="N51" s="49" t="s">
        <v>13</v>
      </c>
      <c r="O51" s="50">
        <v>10</v>
      </c>
      <c r="P51" s="51">
        <v>4</v>
      </c>
      <c r="Q51" s="24">
        <v>1004</v>
      </c>
      <c r="R51" s="25">
        <v>0</v>
      </c>
      <c r="S51" s="26"/>
      <c r="T51" s="52">
        <v>36099</v>
      </c>
      <c r="U51" s="69"/>
      <c r="V51" s="69"/>
      <c r="W51" s="69"/>
      <c r="X51" s="27" t="s">
        <v>5</v>
      </c>
      <c r="Y51" s="28"/>
      <c r="Z51" s="54">
        <v>36099</v>
      </c>
      <c r="AA51" s="29">
        <v>36099</v>
      </c>
      <c r="AB51" s="65">
        <f t="shared" si="0"/>
        <v>100</v>
      </c>
      <c r="AC51" s="9">
        <v>0</v>
      </c>
      <c r="AD51" s="8">
        <v>36099016.609999999</v>
      </c>
      <c r="AE51" s="8"/>
      <c r="AF51" s="7"/>
      <c r="AG51" s="1"/>
    </row>
    <row r="52" spans="1:33" ht="29.25" customHeight="1" x14ac:dyDescent="0.25">
      <c r="A52" s="12"/>
      <c r="B52" s="68" t="s">
        <v>12</v>
      </c>
      <c r="C52" s="68"/>
      <c r="D52" s="68"/>
      <c r="E52" s="68"/>
      <c r="F52" s="68"/>
      <c r="G52" s="68"/>
      <c r="H52" s="68"/>
      <c r="I52" s="68"/>
      <c r="J52" s="68"/>
      <c r="K52" s="68"/>
      <c r="L52" s="11">
        <v>1006</v>
      </c>
      <c r="M52" s="10"/>
      <c r="N52" s="49" t="s">
        <v>12</v>
      </c>
      <c r="O52" s="50">
        <v>10</v>
      </c>
      <c r="P52" s="51">
        <v>6</v>
      </c>
      <c r="Q52" s="24">
        <v>1006</v>
      </c>
      <c r="R52" s="25">
        <v>0</v>
      </c>
      <c r="S52" s="26"/>
      <c r="T52" s="52">
        <v>24</v>
      </c>
      <c r="U52" s="69"/>
      <c r="V52" s="69"/>
      <c r="W52" s="69"/>
      <c r="X52" s="27" t="s">
        <v>5</v>
      </c>
      <c r="Y52" s="28"/>
      <c r="Z52" s="54">
        <v>24</v>
      </c>
      <c r="AA52" s="29">
        <v>24</v>
      </c>
      <c r="AB52" s="65">
        <f t="shared" si="0"/>
        <v>100</v>
      </c>
      <c r="AC52" s="9">
        <v>0</v>
      </c>
      <c r="AD52" s="8">
        <v>24000</v>
      </c>
      <c r="AE52" s="8"/>
      <c r="AF52" s="7"/>
      <c r="AG52" s="1"/>
    </row>
    <row r="53" spans="1:33" ht="15" customHeight="1" x14ac:dyDescent="0.25">
      <c r="A53" s="12"/>
      <c r="B53" s="68" t="s">
        <v>11</v>
      </c>
      <c r="C53" s="68"/>
      <c r="D53" s="68"/>
      <c r="E53" s="68"/>
      <c r="F53" s="68"/>
      <c r="G53" s="68"/>
      <c r="H53" s="68"/>
      <c r="I53" s="68"/>
      <c r="J53" s="68"/>
      <c r="K53" s="68"/>
      <c r="L53" s="11">
        <v>1101</v>
      </c>
      <c r="M53" s="10"/>
      <c r="N53" s="49" t="s">
        <v>11</v>
      </c>
      <c r="O53" s="50">
        <v>11</v>
      </c>
      <c r="P53" s="51">
        <v>0</v>
      </c>
      <c r="Q53" s="24">
        <v>1101</v>
      </c>
      <c r="R53" s="25">
        <v>0</v>
      </c>
      <c r="S53" s="26"/>
      <c r="T53" s="52">
        <v>1140</v>
      </c>
      <c r="U53" s="69"/>
      <c r="V53" s="69"/>
      <c r="W53" s="69"/>
      <c r="X53" s="27" t="s">
        <v>9</v>
      </c>
      <c r="Y53" s="28"/>
      <c r="Z53" s="54">
        <v>986.6</v>
      </c>
      <c r="AA53" s="29">
        <v>986.59999999999991</v>
      </c>
      <c r="AB53" s="65">
        <f t="shared" si="0"/>
        <v>86.543859649122808</v>
      </c>
      <c r="AC53" s="9">
        <v>0</v>
      </c>
      <c r="AD53" s="8">
        <v>986648.28</v>
      </c>
      <c r="AE53" s="8"/>
      <c r="AF53" s="7"/>
      <c r="AG53" s="1"/>
    </row>
    <row r="54" spans="1:33" ht="15" customHeight="1" x14ac:dyDescent="0.25">
      <c r="A54" s="12"/>
      <c r="B54" s="68" t="s">
        <v>10</v>
      </c>
      <c r="C54" s="68"/>
      <c r="D54" s="68"/>
      <c r="E54" s="68"/>
      <c r="F54" s="68"/>
      <c r="G54" s="68"/>
      <c r="H54" s="68"/>
      <c r="I54" s="68"/>
      <c r="J54" s="68"/>
      <c r="K54" s="68"/>
      <c r="L54" s="11">
        <v>1101</v>
      </c>
      <c r="M54" s="10"/>
      <c r="N54" s="49" t="s">
        <v>10</v>
      </c>
      <c r="O54" s="50">
        <v>11</v>
      </c>
      <c r="P54" s="51">
        <v>1</v>
      </c>
      <c r="Q54" s="24">
        <v>1101</v>
      </c>
      <c r="R54" s="25">
        <v>0</v>
      </c>
      <c r="S54" s="26"/>
      <c r="T54" s="52">
        <v>1140</v>
      </c>
      <c r="U54" s="69"/>
      <c r="V54" s="69"/>
      <c r="W54" s="69"/>
      <c r="X54" s="27" t="s">
        <v>9</v>
      </c>
      <c r="Y54" s="28"/>
      <c r="Z54" s="54">
        <v>986.6</v>
      </c>
      <c r="AA54" s="29">
        <v>986.59999999999991</v>
      </c>
      <c r="AB54" s="65">
        <f t="shared" si="0"/>
        <v>86.543859649122808</v>
      </c>
      <c r="AC54" s="9">
        <v>0</v>
      </c>
      <c r="AD54" s="8">
        <v>986648.28</v>
      </c>
      <c r="AE54" s="8"/>
      <c r="AF54" s="7"/>
      <c r="AG54" s="1"/>
    </row>
    <row r="55" spans="1:33" ht="57.75" customHeight="1" x14ac:dyDescent="0.25">
      <c r="A55" s="12"/>
      <c r="B55" s="68" t="s">
        <v>8</v>
      </c>
      <c r="C55" s="68"/>
      <c r="D55" s="68"/>
      <c r="E55" s="68"/>
      <c r="F55" s="68"/>
      <c r="G55" s="68"/>
      <c r="H55" s="68"/>
      <c r="I55" s="68"/>
      <c r="J55" s="68"/>
      <c r="K55" s="68"/>
      <c r="L55" s="11">
        <v>1403</v>
      </c>
      <c r="M55" s="10"/>
      <c r="N55" s="49" t="s">
        <v>8</v>
      </c>
      <c r="O55" s="50">
        <v>14</v>
      </c>
      <c r="P55" s="51">
        <v>0</v>
      </c>
      <c r="Q55" s="24">
        <v>1403</v>
      </c>
      <c r="R55" s="25">
        <v>0</v>
      </c>
      <c r="S55" s="26"/>
      <c r="T55" s="52">
        <v>222175.8</v>
      </c>
      <c r="U55" s="69"/>
      <c r="V55" s="69"/>
      <c r="W55" s="69"/>
      <c r="X55" s="27" t="s">
        <v>3</v>
      </c>
      <c r="Y55" s="28"/>
      <c r="Z55" s="54">
        <v>222175.8</v>
      </c>
      <c r="AA55" s="29">
        <v>222175.8</v>
      </c>
      <c r="AB55" s="65">
        <f t="shared" si="0"/>
        <v>100</v>
      </c>
      <c r="AC55" s="9">
        <v>0</v>
      </c>
      <c r="AD55" s="8">
        <v>222175798.80000001</v>
      </c>
      <c r="AE55" s="8"/>
      <c r="AF55" s="7"/>
      <c r="AG55" s="1"/>
    </row>
    <row r="56" spans="1:33" ht="43.5" customHeight="1" x14ac:dyDescent="0.25">
      <c r="A56" s="12"/>
      <c r="B56" s="68" t="s">
        <v>7</v>
      </c>
      <c r="C56" s="68"/>
      <c r="D56" s="68"/>
      <c r="E56" s="68"/>
      <c r="F56" s="68"/>
      <c r="G56" s="68"/>
      <c r="H56" s="68"/>
      <c r="I56" s="68"/>
      <c r="J56" s="68"/>
      <c r="K56" s="68"/>
      <c r="L56" s="11">
        <v>1401</v>
      </c>
      <c r="M56" s="10"/>
      <c r="N56" s="49" t="s">
        <v>7</v>
      </c>
      <c r="O56" s="50">
        <v>14</v>
      </c>
      <c r="P56" s="51">
        <v>1</v>
      </c>
      <c r="Q56" s="24">
        <v>1401</v>
      </c>
      <c r="R56" s="25">
        <v>0</v>
      </c>
      <c r="S56" s="26"/>
      <c r="T56" s="52">
        <v>101256.1</v>
      </c>
      <c r="U56" s="69"/>
      <c r="V56" s="69"/>
      <c r="W56" s="69"/>
      <c r="X56" s="27" t="s">
        <v>3</v>
      </c>
      <c r="Y56" s="28"/>
      <c r="Z56" s="54">
        <v>101256.1</v>
      </c>
      <c r="AA56" s="29">
        <v>101256.1</v>
      </c>
      <c r="AB56" s="65">
        <f t="shared" si="0"/>
        <v>100</v>
      </c>
      <c r="AC56" s="9">
        <v>0</v>
      </c>
      <c r="AD56" s="8">
        <v>101256100</v>
      </c>
      <c r="AE56" s="8"/>
      <c r="AF56" s="7"/>
      <c r="AG56" s="1"/>
    </row>
    <row r="57" spans="1:33" ht="29.25" customHeight="1" x14ac:dyDescent="0.25">
      <c r="A57" s="12"/>
      <c r="B57" s="68" t="s">
        <v>6</v>
      </c>
      <c r="C57" s="68"/>
      <c r="D57" s="68"/>
      <c r="E57" s="68"/>
      <c r="F57" s="68"/>
      <c r="G57" s="68"/>
      <c r="H57" s="68"/>
      <c r="I57" s="68"/>
      <c r="J57" s="68"/>
      <c r="K57" s="68"/>
      <c r="L57" s="11">
        <v>1403</v>
      </c>
      <c r="M57" s="10"/>
      <c r="N57" s="49" t="s">
        <v>6</v>
      </c>
      <c r="O57" s="50">
        <v>14</v>
      </c>
      <c r="P57" s="51">
        <v>3</v>
      </c>
      <c r="Q57" s="24">
        <v>1403</v>
      </c>
      <c r="R57" s="25">
        <v>0</v>
      </c>
      <c r="S57" s="26"/>
      <c r="T57" s="52">
        <v>120919.7</v>
      </c>
      <c r="U57" s="69"/>
      <c r="V57" s="69"/>
      <c r="W57" s="69"/>
      <c r="X57" s="27" t="s">
        <v>3</v>
      </c>
      <c r="Y57" s="28"/>
      <c r="Z57" s="54">
        <v>120919.7</v>
      </c>
      <c r="AA57" s="29">
        <v>120919.7</v>
      </c>
      <c r="AB57" s="65">
        <f t="shared" si="0"/>
        <v>100</v>
      </c>
      <c r="AC57" s="9">
        <v>0</v>
      </c>
      <c r="AD57" s="8">
        <v>120919698.8</v>
      </c>
      <c r="AE57" s="8"/>
      <c r="AF57" s="7"/>
      <c r="AG57" s="1"/>
    </row>
    <row r="58" spans="1:33" ht="12.75" hidden="1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>
        <v>9999</v>
      </c>
      <c r="M58" s="2"/>
      <c r="N58" s="55" t="s">
        <v>0</v>
      </c>
      <c r="O58" s="55">
        <v>0</v>
      </c>
      <c r="P58" s="55">
        <v>0</v>
      </c>
      <c r="Q58" s="55">
        <v>0</v>
      </c>
      <c r="R58" s="56" t="s">
        <v>2</v>
      </c>
      <c r="S58" s="56"/>
      <c r="T58" s="57">
        <v>1331287.8</v>
      </c>
      <c r="U58" s="58"/>
      <c r="V58" s="57">
        <v>0</v>
      </c>
      <c r="W58" s="57">
        <v>0</v>
      </c>
      <c r="X58" s="59" t="s">
        <v>1</v>
      </c>
      <c r="Y58" s="59"/>
      <c r="Z58" s="60">
        <v>1234670.5</v>
      </c>
      <c r="AA58" s="59">
        <v>1234670.0000000002</v>
      </c>
      <c r="AB58" s="66">
        <f t="shared" si="0"/>
        <v>92.742568511481878</v>
      </c>
      <c r="AC58" s="6">
        <v>0</v>
      </c>
      <c r="AD58" s="6">
        <v>1234670456.9100001</v>
      </c>
      <c r="AE58" s="6"/>
      <c r="AF58" s="4"/>
      <c r="AG58" s="5"/>
    </row>
    <row r="59" spans="1:33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61" t="s">
        <v>0</v>
      </c>
      <c r="O59" s="62"/>
      <c r="P59" s="62"/>
      <c r="Q59" s="62"/>
      <c r="R59" s="30"/>
      <c r="S59" s="31"/>
      <c r="T59" s="54">
        <f>T12+T20+T22+T25+T32+T36+T38+T44+T47+T53+T55</f>
        <v>1336576.8</v>
      </c>
      <c r="U59" s="31"/>
      <c r="V59" s="54">
        <v>0</v>
      </c>
      <c r="W59" s="54">
        <v>0</v>
      </c>
      <c r="X59" s="21"/>
      <c r="Y59" s="22"/>
      <c r="Z59" s="63">
        <f>Z12+Z20+Z22+Z25+Z32+Z36+Z38+Z44+Z47+Z53+Z55</f>
        <v>1230930.7</v>
      </c>
      <c r="AA59" s="32"/>
      <c r="AB59" s="67">
        <f t="shared" si="0"/>
        <v>92.095770329097419</v>
      </c>
      <c r="AC59" s="3"/>
      <c r="AD59" s="1"/>
      <c r="AE59" s="1"/>
      <c r="AF59" s="1"/>
      <c r="AG59" s="1"/>
    </row>
    <row r="60" spans="1:33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1"/>
      <c r="Z60" s="1"/>
      <c r="AA60" s="1"/>
      <c r="AB60" s="1"/>
      <c r="AC60" s="1"/>
      <c r="AD60" s="1"/>
      <c r="AE60" s="1"/>
      <c r="AF60" s="1"/>
      <c r="AG60" s="1"/>
    </row>
  </sheetData>
  <mergeCells count="104">
    <mergeCell ref="W9:W10"/>
    <mergeCell ref="AB8:AE8"/>
    <mergeCell ref="T1:AB1"/>
    <mergeCell ref="T2:AB2"/>
    <mergeCell ref="T3:AB3"/>
    <mergeCell ref="T4:AB4"/>
    <mergeCell ref="T5:AB5"/>
    <mergeCell ref="T6:AB6"/>
    <mergeCell ref="N7:AB7"/>
    <mergeCell ref="B25:K25"/>
    <mergeCell ref="U25:W25"/>
    <mergeCell ref="B32:K32"/>
    <mergeCell ref="S9:S10"/>
    <mergeCell ref="T8:W8"/>
    <mergeCell ref="Q9:Q11"/>
    <mergeCell ref="T9:T10"/>
    <mergeCell ref="V9:V10"/>
    <mergeCell ref="B33:K33"/>
    <mergeCell ref="U33:W33"/>
    <mergeCell ref="B12:K12"/>
    <mergeCell ref="U12:W12"/>
    <mergeCell ref="B20:K20"/>
    <mergeCell ref="U20:W20"/>
    <mergeCell ref="B22:K22"/>
    <mergeCell ref="U22:W22"/>
    <mergeCell ref="B13:K13"/>
    <mergeCell ref="U13:W13"/>
    <mergeCell ref="B14:K14"/>
    <mergeCell ref="U14:W14"/>
    <mergeCell ref="B15:K15"/>
    <mergeCell ref="U15:W15"/>
    <mergeCell ref="B28:K28"/>
    <mergeCell ref="U28:W28"/>
    <mergeCell ref="B55:K55"/>
    <mergeCell ref="U55:W55"/>
    <mergeCell ref="B48:K48"/>
    <mergeCell ref="U48:W48"/>
    <mergeCell ref="B49:K49"/>
    <mergeCell ref="U49:W49"/>
    <mergeCell ref="B16:K16"/>
    <mergeCell ref="U16:W16"/>
    <mergeCell ref="B47:K47"/>
    <mergeCell ref="U47:W47"/>
    <mergeCell ref="B53:K53"/>
    <mergeCell ref="U53:W53"/>
    <mergeCell ref="U32:W32"/>
    <mergeCell ref="B36:K36"/>
    <mergeCell ref="U36:W36"/>
    <mergeCell ref="B38:K38"/>
    <mergeCell ref="B17:K17"/>
    <mergeCell ref="U17:W17"/>
    <mergeCell ref="B18:K18"/>
    <mergeCell ref="U18:W18"/>
    <mergeCell ref="B19:K19"/>
    <mergeCell ref="U19:W19"/>
    <mergeCell ref="B27:K27"/>
    <mergeCell ref="U27:W27"/>
    <mergeCell ref="B29:K29"/>
    <mergeCell ref="U29:W29"/>
    <mergeCell ref="B30:K30"/>
    <mergeCell ref="U30:W30"/>
    <mergeCell ref="B31:K31"/>
    <mergeCell ref="U31:W31"/>
    <mergeCell ref="B35:K35"/>
    <mergeCell ref="U35:W35"/>
    <mergeCell ref="B37:K37"/>
    <mergeCell ref="U37:W37"/>
    <mergeCell ref="B50:K50"/>
    <mergeCell ref="U50:W50"/>
    <mergeCell ref="B51:K51"/>
    <mergeCell ref="U51:W51"/>
    <mergeCell ref="B39:K39"/>
    <mergeCell ref="U39:W39"/>
    <mergeCell ref="U38:W38"/>
    <mergeCell ref="B40:K40"/>
    <mergeCell ref="U40:W40"/>
    <mergeCell ref="B41:K41"/>
    <mergeCell ref="U41:W41"/>
    <mergeCell ref="B42:K42"/>
    <mergeCell ref="U42:W42"/>
    <mergeCell ref="B52:K52"/>
    <mergeCell ref="U52:W52"/>
    <mergeCell ref="B54:K54"/>
    <mergeCell ref="U54:W54"/>
    <mergeCell ref="B56:K56"/>
    <mergeCell ref="U56:W56"/>
    <mergeCell ref="B57:K57"/>
    <mergeCell ref="U57:W57"/>
    <mergeCell ref="B21:K21"/>
    <mergeCell ref="U21:W21"/>
    <mergeCell ref="B26:K26"/>
    <mergeCell ref="U26:W26"/>
    <mergeCell ref="B43:K43"/>
    <mergeCell ref="U43:W43"/>
    <mergeCell ref="B23:K23"/>
    <mergeCell ref="U23:W23"/>
    <mergeCell ref="B24:K24"/>
    <mergeCell ref="U24:W24"/>
    <mergeCell ref="B45:K45"/>
    <mergeCell ref="U45:W45"/>
    <mergeCell ref="B46:K46"/>
    <mergeCell ref="U46:W46"/>
    <mergeCell ref="B44:K44"/>
    <mergeCell ref="U44:W44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2024-02-21T09:22:20Z</cp:lastPrinted>
  <dcterms:created xsi:type="dcterms:W3CDTF">2024-02-21T08:05:12Z</dcterms:created>
  <dcterms:modified xsi:type="dcterms:W3CDTF">2024-03-25T03:33:37Z</dcterms:modified>
</cp:coreProperties>
</file>